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na.gajewska\Desktop\LAB\Dokumentacja do ogłoszenia dla Dyrektor\"/>
    </mc:Choice>
  </mc:AlternateContent>
  <xr:revisionPtr revIDLastSave="0" documentId="13_ncr:1_{E455AB79-D342-4038-922C-491BA7C187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posażenie" sheetId="1" r:id="rId1"/>
    <sheet name="aparatura dzierżawiona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6" i="1" l="1"/>
  <c r="D237" i="1"/>
  <c r="D274" i="1"/>
  <c r="D275" i="1"/>
  <c r="D276" i="1"/>
  <c r="D282" i="1" s="1"/>
  <c r="D277" i="1"/>
  <c r="D278" i="1"/>
  <c r="D279" i="1"/>
  <c r="D13" i="2"/>
  <c r="J232" i="1" l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7" i="1"/>
  <c r="K217" i="1" s="1"/>
  <c r="J216" i="1"/>
  <c r="K216" i="1" s="1"/>
  <c r="J212" i="1"/>
  <c r="K212" i="1" s="1"/>
  <c r="J211" i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J186" i="1"/>
  <c r="K186" i="1" s="1"/>
  <c r="J185" i="1"/>
  <c r="K185" i="1" s="1"/>
  <c r="J184" i="1"/>
  <c r="K184" i="1" s="1"/>
  <c r="J183" i="1"/>
  <c r="K183" i="1" s="1"/>
  <c r="J182" i="1"/>
  <c r="K182" i="1" s="1"/>
  <c r="J181" i="1"/>
  <c r="K181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68" i="1"/>
  <c r="K168" i="1" s="1"/>
  <c r="J167" i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49" i="1"/>
  <c r="K149" i="1" s="1"/>
  <c r="J148" i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4" i="1"/>
  <c r="K134" i="1" s="1"/>
  <c r="J133" i="1"/>
  <c r="K133" i="1" s="1"/>
  <c r="J132" i="1"/>
  <c r="K132" i="1" s="1"/>
  <c r="J131" i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4" i="1"/>
  <c r="K114" i="1" s="1"/>
  <c r="J113" i="1"/>
  <c r="K113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98" i="1"/>
  <c r="K98" i="1" s="1"/>
  <c r="J97" i="1"/>
  <c r="J93" i="1"/>
  <c r="K93" i="1" s="1"/>
  <c r="J92" i="1"/>
  <c r="K92" i="1" s="1"/>
  <c r="J90" i="1"/>
  <c r="K90" i="1" s="1"/>
  <c r="J89" i="1"/>
  <c r="K89" i="1" s="1"/>
  <c r="J88" i="1"/>
  <c r="K88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J72" i="1"/>
  <c r="K72" i="1" s="1"/>
  <c r="J71" i="1"/>
  <c r="K71" i="1" s="1"/>
  <c r="J69" i="1"/>
  <c r="K69" i="1" s="1"/>
  <c r="J68" i="1"/>
  <c r="K68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2" i="1"/>
  <c r="K52" i="1" s="1"/>
  <c r="J51" i="1"/>
  <c r="K51" i="1" s="1"/>
  <c r="J50" i="1"/>
  <c r="K50" i="1" s="1"/>
  <c r="J49" i="1"/>
  <c r="K49" i="1" s="1"/>
  <c r="J48" i="1"/>
  <c r="J46" i="1"/>
  <c r="K46" i="1" s="1"/>
  <c r="J45" i="1"/>
  <c r="K45" i="1" s="1"/>
  <c r="J44" i="1"/>
  <c r="J42" i="1"/>
  <c r="K42" i="1" s="1"/>
  <c r="J41" i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J17" i="1"/>
  <c r="K17" i="1" s="1"/>
  <c r="J16" i="1"/>
  <c r="K16" i="1" s="1"/>
  <c r="J15" i="1"/>
  <c r="K15" i="1" s="1"/>
  <c r="J14" i="1"/>
  <c r="K14" i="1" s="1"/>
  <c r="J13" i="1"/>
  <c r="J11" i="1"/>
  <c r="K11" i="1" s="1"/>
  <c r="J10" i="1"/>
  <c r="K10" i="1" s="1"/>
  <c r="J8" i="1"/>
  <c r="K8" i="1" s="1"/>
  <c r="J7" i="1"/>
  <c r="K7" i="1" s="1"/>
  <c r="K70" i="1" l="1"/>
  <c r="J213" i="1"/>
  <c r="J18" i="1"/>
  <c r="J150" i="1"/>
  <c r="J9" i="1"/>
  <c r="J37" i="1"/>
  <c r="J99" i="1"/>
  <c r="K187" i="1"/>
  <c r="K188" i="1" s="1"/>
  <c r="J208" i="1"/>
  <c r="J159" i="1"/>
  <c r="K233" i="1"/>
  <c r="K234" i="1" s="1"/>
  <c r="J12" i="1"/>
  <c r="J43" i="1"/>
  <c r="J70" i="1"/>
  <c r="J85" i="1"/>
  <c r="K110" i="1"/>
  <c r="K111" i="1" s="1"/>
  <c r="K115" i="1"/>
  <c r="K116" i="1" s="1"/>
  <c r="K145" i="1"/>
  <c r="K146" i="1" s="1"/>
  <c r="K178" i="1"/>
  <c r="K179" i="1" s="1"/>
  <c r="K13" i="1"/>
  <c r="K18" i="1" s="1"/>
  <c r="J53" i="1"/>
  <c r="K94" i="1"/>
  <c r="J110" i="1"/>
  <c r="J115" i="1"/>
  <c r="J135" i="1"/>
  <c r="J145" i="1"/>
  <c r="J178" i="1"/>
  <c r="J196" i="1"/>
  <c r="K224" i="1"/>
  <c r="K225" i="1" s="1"/>
  <c r="K9" i="1"/>
  <c r="K12" i="1"/>
  <c r="K73" i="1"/>
  <c r="J47" i="1"/>
  <c r="K208" i="1"/>
  <c r="K209" i="1" s="1"/>
  <c r="K65" i="1"/>
  <c r="K128" i="1"/>
  <c r="K129" i="1" s="1"/>
  <c r="K159" i="1"/>
  <c r="K169" i="1"/>
  <c r="K91" i="1"/>
  <c r="K21" i="1"/>
  <c r="K37" i="1" s="1"/>
  <c r="K44" i="1"/>
  <c r="K47" i="1" s="1"/>
  <c r="K48" i="1"/>
  <c r="K53" i="1" s="1"/>
  <c r="J65" i="1"/>
  <c r="J73" i="1"/>
  <c r="K76" i="1"/>
  <c r="K85" i="1" s="1"/>
  <c r="K86" i="1" s="1"/>
  <c r="J94" i="1"/>
  <c r="K97" i="1"/>
  <c r="K99" i="1" s="1"/>
  <c r="K100" i="1" s="1"/>
  <c r="J128" i="1"/>
  <c r="K131" i="1"/>
  <c r="K135" i="1" s="1"/>
  <c r="K136" i="1" s="1"/>
  <c r="K148" i="1"/>
  <c r="K150" i="1" s="1"/>
  <c r="K151" i="1" s="1"/>
  <c r="J187" i="1"/>
  <c r="K190" i="1"/>
  <c r="K196" i="1" s="1"/>
  <c r="K197" i="1" s="1"/>
  <c r="K211" i="1"/>
  <c r="K213" i="1" s="1"/>
  <c r="K214" i="1" s="1"/>
  <c r="J233" i="1"/>
  <c r="K41" i="1"/>
  <c r="K43" i="1" s="1"/>
  <c r="J91" i="1"/>
  <c r="J169" i="1"/>
  <c r="K95" i="1" l="1"/>
  <c r="K74" i="1"/>
  <c r="K19" i="1"/>
  <c r="K54" i="1"/>
  <c r="K170" i="1"/>
</calcChain>
</file>

<file path=xl/sharedStrings.xml><?xml version="1.0" encoding="utf-8"?>
<sst xmlns="http://schemas.openxmlformats.org/spreadsheetml/2006/main" count="490" uniqueCount="290">
  <si>
    <t>Wykaz wyposażenia Laboratorium Analitycznego</t>
  </si>
  <si>
    <t>Lp.</t>
  </si>
  <si>
    <t>Nazwa</t>
  </si>
  <si>
    <t>Nr inwentarzowy</t>
  </si>
  <si>
    <t>Wartość</t>
  </si>
  <si>
    <t>Wyszczególnienie</t>
  </si>
  <si>
    <t>Zestaw mebli i wyposażenia</t>
  </si>
  <si>
    <t>ST-809-00756/2021</t>
  </si>
  <si>
    <t>pom</t>
  </si>
  <si>
    <t>Komunikacja</t>
  </si>
  <si>
    <t>Blat z płyty Corian na podłożu drewnopochodnym o gr 30mm, wymiar 32x91 cm</t>
  </si>
  <si>
    <t>4.1</t>
  </si>
  <si>
    <t>Blat z płyty Corian na podłożu drewnopochodnym o gr 30mm, wymiar 30x80 cm</t>
  </si>
  <si>
    <t>507-0740 Suma</t>
  </si>
  <si>
    <t>Komunikacja/ poczekalnia</t>
  </si>
  <si>
    <t>Stabilny stół do przewijania , badań lub rehablilitacji niemowląt.H91/80,D68,86</t>
  </si>
  <si>
    <t>4.2</t>
  </si>
  <si>
    <t>Krzesło dostawne, oparcie i siedzisko plastikowe</t>
  </si>
  <si>
    <t>pom.</t>
  </si>
  <si>
    <t>WC pacjenta</t>
  </si>
  <si>
    <t>4.4</t>
  </si>
  <si>
    <t>Kosz na odpady otwierany przyciskiem pedałowym.</t>
  </si>
  <si>
    <t>Wieszak naścienny</t>
  </si>
  <si>
    <t>Dozownik mydła w płynie</t>
  </si>
  <si>
    <t>Podajnik ręczników papierowych</t>
  </si>
  <si>
    <t>RAZEM</t>
  </si>
  <si>
    <t>ST-809-00757/2021</t>
  </si>
  <si>
    <t>Punkt pobrań</t>
  </si>
  <si>
    <t>Zabudowa meblowa nr 1</t>
  </si>
  <si>
    <t>4.3</t>
  </si>
  <si>
    <t>Szkło lacobel, kolor Ral 3015 , wymiary tafli 205x60</t>
  </si>
  <si>
    <t>Szafa laminowana o wym. 1200/600/1900 z drzwiami do połowy przeszklonymi i półkami</t>
  </si>
  <si>
    <t>Biurko 1200x600x740mm</t>
  </si>
  <si>
    <t>Stabilny stół do przewijania , badań lub rehablilitacji niemowląt.H91/80,D68,L86</t>
  </si>
  <si>
    <t>Kozetka lekarska z uchwytem wykonana z kształowników stalowych</t>
  </si>
  <si>
    <t>Taboret lekarski z regulacją wysokości</t>
  </si>
  <si>
    <t xml:space="preserve">Fotel pobrań </t>
  </si>
  <si>
    <t>Krzesło laboratoryjne wysokie</t>
  </si>
  <si>
    <t>Stolik uniwersalny z metalową konstrukcją, 2 półki</t>
  </si>
  <si>
    <t>System podwieszanych parawanów - jednostka mb</t>
  </si>
  <si>
    <t>Kosz z pokrywką 5l</t>
  </si>
  <si>
    <t>Dozownik środków dezynfekcyjnych</t>
  </si>
  <si>
    <t>ST-809-00758/2021</t>
  </si>
  <si>
    <t>Blat z płyty Corian na podłożu drewnianym gr 30mm, wymiar 80x65cm-kolor Bone</t>
  </si>
  <si>
    <t>4.7</t>
  </si>
  <si>
    <t>Wózek laboratoryjny z druanymi koszami; wymiary 410x730x850</t>
  </si>
  <si>
    <t>4.8 Szatnia personelu laboratoryjnego;                      4.24 Szatnia brudna;             4.26 Szatnia czysta</t>
  </si>
  <si>
    <t>Szafki ubraniowe metalowe : wym-400mm, głęb490mm, wysok.1800/1940</t>
  </si>
  <si>
    <t>4.9 Węzeł sanitarny personelu lab;                                                    4.10 WC personelu lab.</t>
  </si>
  <si>
    <t>4.9</t>
  </si>
  <si>
    <t>Wieszak naścienny ze stali nierdzewnej</t>
  </si>
  <si>
    <t>4.10</t>
  </si>
  <si>
    <t>Pojemnik na papier toaletowy</t>
  </si>
  <si>
    <t>ST-809-00759/2021</t>
  </si>
  <si>
    <t>Pokój socjalny personelu laborat</t>
  </si>
  <si>
    <t>Zabudowa meblowa kuchenna, wymiary 3730x600x850mm</t>
  </si>
  <si>
    <t>4.11</t>
  </si>
  <si>
    <t>Szkło lacobel kolor RAL 3015 ; wymiary tafli 373x60cm + 60x60cm + 60x60cm</t>
  </si>
  <si>
    <t>Lodówka do zabudowy</t>
  </si>
  <si>
    <t>Krzesło z funkcją sztamplowania- kolor Biały</t>
  </si>
  <si>
    <t>Dozownik w mydła w płynie</t>
  </si>
  <si>
    <t>Stół z blatem z Corianu</t>
  </si>
  <si>
    <t>ST-809-00760/2021</t>
  </si>
  <si>
    <t>Pracownia serologii</t>
  </si>
  <si>
    <t>Zabudowa meblowa nr 3 - stół przyścienny narożny o wym. 2550/3660/2450x750x850</t>
  </si>
  <si>
    <t>4.12</t>
  </si>
  <si>
    <t>Mikorskop fluores.</t>
  </si>
  <si>
    <t>Zabudowa mebl nr 3A - szafka stojąca 600x600x850mm z szafką wiszącą  1280x250x450mm</t>
  </si>
  <si>
    <t>4.13</t>
  </si>
  <si>
    <t>ST-809-00761/2021</t>
  </si>
  <si>
    <t>Zabudowa mebl. nr2 - stół przyścienny narożny 3050/5100/2430 x 750/600x850mm</t>
  </si>
  <si>
    <t>4.14</t>
  </si>
  <si>
    <t>Szkło lacobel kolor RAL 3015 ; wymiary tafli 80x135cm</t>
  </si>
  <si>
    <t>Zabudowa meblowa nr2A -stanowisko umywalkowe 900x600x850</t>
  </si>
  <si>
    <t>Szkło lacobel kolor RAL3015, wym.tafli 90x60cm</t>
  </si>
  <si>
    <t>ST-809-00762/2021</t>
  </si>
  <si>
    <t>4.15 Skład porządkowy,        4.32 Skład porządkowy</t>
  </si>
  <si>
    <t>Szafka wisząca o wym.1200x30x60mm</t>
  </si>
  <si>
    <t>4.15</t>
  </si>
  <si>
    <t>Regał magazynowy 600x400x1800</t>
  </si>
  <si>
    <t>4.32</t>
  </si>
  <si>
    <t>Magazyn</t>
  </si>
  <si>
    <t>Regał magazynowy 800x400x1800</t>
  </si>
  <si>
    <t>4.16</t>
  </si>
  <si>
    <t>Regał magazynowy 1000x400x1800</t>
  </si>
  <si>
    <t>ST-809-00763/2021</t>
  </si>
  <si>
    <t xml:space="preserve">Zmywalnia </t>
  </si>
  <si>
    <t>Zabudowa meblowa nr 4- stół przyścienny narozny 322/1720 x 750/600 x 850mm</t>
  </si>
  <si>
    <t>4.17</t>
  </si>
  <si>
    <t>Szkło lacobel kolor Ral 3015, wym tafli 110x60cm</t>
  </si>
  <si>
    <t>ST-809-00764/2021</t>
  </si>
  <si>
    <t>Pom.</t>
  </si>
  <si>
    <t>Pracownia immunochemii</t>
  </si>
  <si>
    <t>Zabudowa meblowa nr 5- stół przyścienny narożny 2350/2740/3450x750/600x850mm</t>
  </si>
  <si>
    <t>4.18</t>
  </si>
  <si>
    <t>Zabudowa meblowa nr 5A - stanowisko umywalkowe 900x600x850</t>
  </si>
  <si>
    <t>Szkło lacobel kolor RAL3015, wym.tafli  90x60cm + 60x60cm</t>
  </si>
  <si>
    <t>ST-809-00765/2021</t>
  </si>
  <si>
    <t>Pomieszczenie wirówek</t>
  </si>
  <si>
    <t>Zabudowa meblowa nr6 - stół przyścienny na wirówki o wym.2000x750x600mm</t>
  </si>
  <si>
    <t>4.19</t>
  </si>
  <si>
    <t>Zabudowa meblowa nr7 - stół przyścienny o wym.1600x600x600mm</t>
  </si>
  <si>
    <t>ST-809-00766/2021</t>
  </si>
  <si>
    <t>Pracownia biochemii</t>
  </si>
  <si>
    <t>Zabudowa meblowa nr8 - stół przyścienny narożny 1350/3020/2900 x 750/600 x 850mm</t>
  </si>
  <si>
    <t>4.20</t>
  </si>
  <si>
    <t>Zabudowa meblowa nr9 - stanowisko zlewowe 1000x600x850mm</t>
  </si>
  <si>
    <t>Szkło lacobel kolor RAL3015 wym.tafli 100x60cm + 60x60cm</t>
  </si>
  <si>
    <t>Zabudowa meblowa nr9A - stanowisko umywalkowe 900x600x850mm</t>
  </si>
  <si>
    <t>Szkło lacobel kolor3015 - wym.tafli 90x60cm + 60x60cm</t>
  </si>
  <si>
    <t>ST-809-00767/2021</t>
  </si>
  <si>
    <t>Pracownia analityczna</t>
  </si>
  <si>
    <t>Zabudowa meblowa nr 11- stół przyścienny narożny 2900/3030/2900x750/600x850</t>
  </si>
  <si>
    <t>4.21</t>
  </si>
  <si>
    <t>Szkło lacobel kolor RAL3015 wym.tafli 90x135cm</t>
  </si>
  <si>
    <t>Zabudowa meblowa nr12 - stół przyścienny o wym.2070x600x850mm</t>
  </si>
  <si>
    <t>ST-809-00768/2021</t>
  </si>
  <si>
    <t>Pokój kierownika lab.</t>
  </si>
  <si>
    <t>Biurko narożne wym.1100/1950x700/450x740</t>
  </si>
  <si>
    <t>4.22</t>
  </si>
  <si>
    <t>Wózek pod komputer</t>
  </si>
  <si>
    <t>Wózek pod UPS</t>
  </si>
  <si>
    <t>Szafa nr 1 - szafa z półkami 80,2x40x184,1</t>
  </si>
  <si>
    <t>Szafa nr 2 - szafa ubraniowa 80,2x40x184,1</t>
  </si>
  <si>
    <t>Obrotowy fotel do biurka na kółkach</t>
  </si>
  <si>
    <t>Krzesło dostawne</t>
  </si>
  <si>
    <t>ST-809-00769/2021</t>
  </si>
  <si>
    <t>Pokój opisów</t>
  </si>
  <si>
    <t>Zabudowa meblowa nr18 - stół przyścienny narożny 1700/2350x750/600x740</t>
  </si>
  <si>
    <t>4.23</t>
  </si>
  <si>
    <t>ST-809-00770/2021</t>
  </si>
  <si>
    <t>Śluza -pom.higieniczno-sanit.</t>
  </si>
  <si>
    <t>4.25</t>
  </si>
  <si>
    <t>507-0746 Suma</t>
  </si>
  <si>
    <t>Komunikacja/przejęcie mat</t>
  </si>
  <si>
    <t>Zabudowa meblowa nr19- stół przyścienny narożny 1330/1710x60/530x850mm</t>
  </si>
  <si>
    <t>4.27</t>
  </si>
  <si>
    <t>Zabudowa meblowa nr20 - stanowisko umywalkowe 600x600x850mm</t>
  </si>
  <si>
    <t>Szkło lacobel kolor RAL3015 wym.tafli 60x60cm + 60x60cm</t>
  </si>
  <si>
    <t>Szafa kartotekowa -szerkość 900mm</t>
  </si>
  <si>
    <t>ST-809-00771/2021</t>
  </si>
  <si>
    <t xml:space="preserve">Sterylizacja </t>
  </si>
  <si>
    <t>Zabudowa meblowa nr13-stół przyścienny narożny o wym.3060/186x600x850mm</t>
  </si>
  <si>
    <t>4.29</t>
  </si>
  <si>
    <t>ST-809-00772/2021</t>
  </si>
  <si>
    <t>Zabudowa meblowa nr10</t>
  </si>
  <si>
    <t>4.30</t>
  </si>
  <si>
    <t xml:space="preserve">Dozownik mydła w płynie, </t>
  </si>
  <si>
    <t>ST-809-00773/2021</t>
  </si>
  <si>
    <t>Boks niszczenia</t>
  </si>
  <si>
    <t>Zabudowa meblowa nr 14- stół przyścienny narozny wym.2000x600x850mm</t>
  </si>
  <si>
    <t>4.31</t>
  </si>
  <si>
    <t>Szkło lacobel kolor RAL3015 - wym.tafli 60x105cm+60x105cm</t>
  </si>
  <si>
    <t>ST-809-00774/2021</t>
  </si>
  <si>
    <t>Pracownia mikrobiologii nr2</t>
  </si>
  <si>
    <t>Zabudowa meblowa nr15- stół przyścienny 3690x750x850mm</t>
  </si>
  <si>
    <t>4.33</t>
  </si>
  <si>
    <t>Zabudowa meblowa nr16 - stół przyścienny pod wirówki 1200x750x600mm</t>
  </si>
  <si>
    <t>Zabudowa meblowa nr16A- stanowisko umywalkowe 900x600x850mm</t>
  </si>
  <si>
    <t xml:space="preserve">Szkło lacobel kolor: RAL 3015 wym.tafli 90x60cm, </t>
  </si>
  <si>
    <t>ST-809-00775/2021</t>
  </si>
  <si>
    <t>Cieplarka</t>
  </si>
  <si>
    <t>Regał z blachy kwasoodpornej 800x700x2000mm</t>
  </si>
  <si>
    <t>4.34</t>
  </si>
  <si>
    <t xml:space="preserve">Lampa bakteriobójcza przepływowa, sufitowa </t>
  </si>
  <si>
    <t>ST-809-00776/2021</t>
  </si>
  <si>
    <t>Pracownia mikrobiologii nr1</t>
  </si>
  <si>
    <t>Zabudowa meblowa nr17- stół przyścienny wym.3720x750x850</t>
  </si>
  <si>
    <t>4.35</t>
  </si>
  <si>
    <t>Stół pod wagę , wym 900x750x750mm</t>
  </si>
  <si>
    <t>Szkło lacobel kolorRAL3015 wym.tafli80x60 +60x60</t>
  </si>
  <si>
    <t>507-0776 Suma</t>
  </si>
  <si>
    <t>ST-809-00777/2021</t>
  </si>
  <si>
    <t>Rejestracja</t>
  </si>
  <si>
    <t>Lada rejestracyjna na zamówienie 2880x750x740/1100mm</t>
  </si>
  <si>
    <t>4.5</t>
  </si>
  <si>
    <t>Szafa kartotekowa na zam. Szer.2880 wys.1900mm</t>
  </si>
  <si>
    <t>Parapet 196cmx27cm</t>
  </si>
  <si>
    <t>Obrotowy fotel do biurowy</t>
  </si>
  <si>
    <t xml:space="preserve">Sterylizator parowy </t>
  </si>
  <si>
    <t>ST-809-00645/2020</t>
  </si>
  <si>
    <t>ST-809-00646/2020</t>
  </si>
  <si>
    <t>Kosz do sterylizatora</t>
  </si>
  <si>
    <t>NC-809-00123/2020</t>
  </si>
  <si>
    <t>NC-809-00124/2020</t>
  </si>
  <si>
    <t>Suszarka laboratoryjna</t>
  </si>
  <si>
    <t>ST-801-00744/2021</t>
  </si>
  <si>
    <t>Mikroskop Axiolab</t>
  </si>
  <si>
    <t>8-801-012-003</t>
  </si>
  <si>
    <t>Mikroskop Biolab</t>
  </si>
  <si>
    <t>8-801-012-006</t>
  </si>
  <si>
    <t>8-801-012-007</t>
  </si>
  <si>
    <t xml:space="preserve">Mikroskop Zeiss </t>
  </si>
  <si>
    <t>MZ-801-012-008</t>
  </si>
  <si>
    <t>MZ-801-012-009</t>
  </si>
  <si>
    <t>MZ-801-012-010</t>
  </si>
  <si>
    <t>MZ-801-012-011</t>
  </si>
  <si>
    <t>Ścinacz bakteriologiczny</t>
  </si>
  <si>
    <t>8-802-117-001</t>
  </si>
  <si>
    <t xml:space="preserve">Komora laminarna </t>
  </si>
  <si>
    <t>MZ-801-055-001</t>
  </si>
  <si>
    <t>Dygestorium</t>
  </si>
  <si>
    <t>ST-801-00746/2021</t>
  </si>
  <si>
    <t>ST-801-00747/2021</t>
  </si>
  <si>
    <t>Chłodziarka laboratoryjna</t>
  </si>
  <si>
    <t>ST-801-00748/2021</t>
  </si>
  <si>
    <t>ST-801-00749/2021</t>
  </si>
  <si>
    <t>ST-801-00750/2021</t>
  </si>
  <si>
    <t>ST-801-00751/2021</t>
  </si>
  <si>
    <t>Zamrażarka laboratoryjna</t>
  </si>
  <si>
    <t>ST-801-00752/2021</t>
  </si>
  <si>
    <t xml:space="preserve">Dejonizator </t>
  </si>
  <si>
    <t>ST-802-00401/2013</t>
  </si>
  <si>
    <t>Analizator MicroMGIT</t>
  </si>
  <si>
    <t>NC-801-043-001</t>
  </si>
  <si>
    <t>Lampa bakteriobójcza</t>
  </si>
  <si>
    <t>NC-809-00146/2021</t>
  </si>
  <si>
    <t>NC-809-00147/2021</t>
  </si>
  <si>
    <t xml:space="preserve">Inkubator </t>
  </si>
  <si>
    <t>NC-809-060-001</t>
  </si>
  <si>
    <t>Palnik automatyczny</t>
  </si>
  <si>
    <t>NC-808-00068/2015</t>
  </si>
  <si>
    <t>Wirówka laboratoryjna</t>
  </si>
  <si>
    <t>ST-801-00514/2018</t>
  </si>
  <si>
    <t>8-801-018-002</t>
  </si>
  <si>
    <t>8-801-018-008</t>
  </si>
  <si>
    <t>MZ-801-018-010</t>
  </si>
  <si>
    <t>ST-801-00395/2013</t>
  </si>
  <si>
    <t>ST-801-00599/2019</t>
  </si>
  <si>
    <t>Komputer HP AiO</t>
  </si>
  <si>
    <t>NC-487-00140/2021</t>
  </si>
  <si>
    <t>NC-487-00141/2021</t>
  </si>
  <si>
    <t>ST-487-00541/2019</t>
  </si>
  <si>
    <t>ST-487-00564/2019</t>
  </si>
  <si>
    <t>Zestaw komputerowy HP</t>
  </si>
  <si>
    <t>ST-487-00667/2020</t>
  </si>
  <si>
    <t>ST-491-00049/2011</t>
  </si>
  <si>
    <t>ST-491-00050/2011</t>
  </si>
  <si>
    <t>ST-491-00052/2011</t>
  </si>
  <si>
    <t>ST-491-00059/2011</t>
  </si>
  <si>
    <t>ST-491-00060/2011</t>
  </si>
  <si>
    <t>ST-491-00122/2011</t>
  </si>
  <si>
    <t>Serwer Dell</t>
  </si>
  <si>
    <t>ST-487-00781/2021</t>
  </si>
  <si>
    <t>Drukarka Xerox</t>
  </si>
  <si>
    <t>ST-491-00457/2016</t>
  </si>
  <si>
    <t xml:space="preserve">Wykaz aparatury dzierżawionej </t>
  </si>
  <si>
    <t>Lp</t>
  </si>
  <si>
    <t xml:space="preserve">Nazwa </t>
  </si>
  <si>
    <t>Właściciel</t>
  </si>
  <si>
    <t>Grażyna Konecka DIAG-MED.</t>
  </si>
  <si>
    <t>EMMA MDT Sp. z o.o.</t>
  </si>
  <si>
    <t>BIO-KSEL Sp. z o.o.</t>
  </si>
  <si>
    <t>Aparat do biochemii i immunologii Cobas 6000</t>
  </si>
  <si>
    <t>Roche Diagnostics Polska Sp. z o.o.</t>
  </si>
  <si>
    <t>Analizator moczu LabUMat 2 FL Mindray</t>
  </si>
  <si>
    <t>Argenta Sp. z o.o.</t>
  </si>
  <si>
    <t>CEPHEID GmbH</t>
  </si>
  <si>
    <t>Analizaror</t>
  </si>
  <si>
    <t>BECTON DICKINSON POLSKA Sp. z o.o.</t>
  </si>
  <si>
    <t>650,00zł netto/miesięcznie</t>
  </si>
  <si>
    <t>300,00zł netto/miesięcznie</t>
  </si>
  <si>
    <t>Skaner płaski CANON-2012, kołyska laboratoryjna BIOSAN-2009, pipeta nastawna Eppendorf-2018</t>
  </si>
  <si>
    <t>nieodpłatnie</t>
  </si>
  <si>
    <t>240,00zł netto/miesięcznie</t>
  </si>
  <si>
    <t>150,00zł netto/miesięcznie</t>
  </si>
  <si>
    <t>200,00zł netto/miesięcznie</t>
  </si>
  <si>
    <t>1600,00zł netto/miesięcznie</t>
  </si>
  <si>
    <t>przegląd</t>
  </si>
  <si>
    <t>umowa nr</t>
  </si>
  <si>
    <t>termin</t>
  </si>
  <si>
    <t>Aparat do koagulacji Bioksel 6100 r.prod.2021</t>
  </si>
  <si>
    <t>Analizator Gene Xpert IV 1 r.prod.2017</t>
  </si>
  <si>
    <t>Analizator do alergologii AP BLOT ELITE-TH r.prod.2021</t>
  </si>
  <si>
    <t>Analizator hematologiczny BC-6000</t>
  </si>
  <si>
    <t>4/ZP/2022</t>
  </si>
  <si>
    <t>15/ZP/2022</t>
  </si>
  <si>
    <t>9/ZP/2022</t>
  </si>
  <si>
    <t>3/ZP/2022</t>
  </si>
  <si>
    <t>10/ZP/2022</t>
  </si>
  <si>
    <t>6/ZP/2022</t>
  </si>
  <si>
    <t>18/ZP/2022</t>
  </si>
  <si>
    <t>21.02.2022-20.02.2023</t>
  </si>
  <si>
    <t>07.03.2022-06.03.2023</t>
  </si>
  <si>
    <t>18.02.2022-17.02.2023</t>
  </si>
  <si>
    <t>21.03.2022-20.03.2023</t>
  </si>
  <si>
    <t>09.03.2022-20.02.2023</t>
  </si>
  <si>
    <t>X</t>
  </si>
  <si>
    <t>EUROIMMUN POLSKA Sp. z o.o.</t>
  </si>
  <si>
    <t>Załącznik Nr 8 do SWKO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</si>
</sst>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6"/>
      <color theme="1"/>
      <name val="Czcionka tekstu podstawowego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zcionka tekstu podstawowego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11"/>
      <name val="Czcionka tekstu podstawowego"/>
      <charset val="238"/>
    </font>
    <font>
      <sz val="8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4" fontId="0" fillId="0" borderId="2" xfId="0" applyNumberForma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49" fontId="0" fillId="0" borderId="0" xfId="0" applyNumberForma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4" fontId="13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4" fontId="0" fillId="4" borderId="2" xfId="0" applyNumberFormat="1" applyFill="1" applyBorder="1" applyAlignment="1">
      <alignment vertical="center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4" fontId="4" fillId="4" borderId="2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4" fontId="7" fillId="4" borderId="2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4" fontId="0" fillId="4" borderId="1" xfId="0" applyNumberFormat="1" applyFill="1" applyBorder="1" applyAlignment="1">
      <alignment vertical="center"/>
    </xf>
    <xf numFmtId="4" fontId="4" fillId="4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4" fontId="18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5"/>
  <sheetViews>
    <sheetView tabSelected="1" workbookViewId="0">
      <selection activeCell="J1" sqref="J1:K1"/>
    </sheetView>
  </sheetViews>
  <sheetFormatPr defaultRowHeight="15"/>
  <cols>
    <col min="1" max="1" width="5.375" style="2" customWidth="1"/>
    <col min="2" max="2" width="25.5" style="3" bestFit="1" customWidth="1"/>
    <col min="3" max="3" width="17.625" style="3" bestFit="1" customWidth="1"/>
    <col min="4" max="4" width="14.75" style="4" customWidth="1"/>
    <col min="5" max="5" width="5.25" style="56" customWidth="1"/>
    <col min="6" max="6" width="13.75" style="1" customWidth="1"/>
    <col min="7" max="7" width="32.75" style="57" customWidth="1"/>
    <col min="8" max="8" width="5.625" style="1" customWidth="1"/>
    <col min="9" max="9" width="8.25" style="58" customWidth="1"/>
    <col min="10" max="10" width="9.75" style="58" customWidth="1"/>
    <col min="11" max="11" width="11.625" style="58" customWidth="1"/>
    <col min="12" max="16384" width="9" style="1"/>
  </cols>
  <sheetData>
    <row r="1" spans="1:11">
      <c r="J1" s="113" t="s">
        <v>289</v>
      </c>
      <c r="K1" s="113"/>
    </row>
    <row r="2" spans="1:11" ht="20.2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>
      <c r="E3" s="5"/>
      <c r="F3" s="6"/>
      <c r="G3"/>
      <c r="H3" s="7"/>
      <c r="I3" s="8"/>
      <c r="J3" s="8"/>
      <c r="K3" s="8"/>
    </row>
    <row r="4" spans="1:11" s="70" customFormat="1" ht="47.25" customHeight="1">
      <c r="A4" s="79" t="s">
        <v>1</v>
      </c>
      <c r="B4" s="79" t="s">
        <v>2</v>
      </c>
      <c r="C4" s="79" t="s">
        <v>3</v>
      </c>
      <c r="D4" s="77" t="s">
        <v>4</v>
      </c>
      <c r="E4" s="80"/>
      <c r="F4" s="81"/>
      <c r="G4" s="82" t="s">
        <v>5</v>
      </c>
      <c r="H4" s="83"/>
      <c r="I4" s="84"/>
      <c r="J4" s="84"/>
      <c r="K4" s="84"/>
    </row>
    <row r="5" spans="1:11" ht="21.75" customHeight="1">
      <c r="A5" s="9">
        <v>1</v>
      </c>
      <c r="B5" s="10" t="s">
        <v>6</v>
      </c>
      <c r="C5" s="10" t="s">
        <v>7</v>
      </c>
      <c r="D5" s="11">
        <v>9381.2099999999991</v>
      </c>
      <c r="E5" s="12"/>
      <c r="F5" s="13"/>
      <c r="G5" s="14"/>
      <c r="H5" s="15"/>
      <c r="I5" s="16"/>
      <c r="J5" s="16"/>
      <c r="K5" s="17"/>
    </row>
    <row r="6" spans="1:11">
      <c r="A6" s="18"/>
      <c r="B6" s="19"/>
      <c r="C6" s="19"/>
      <c r="D6" s="20"/>
      <c r="E6" s="115"/>
      <c r="F6" s="115"/>
      <c r="G6" s="115"/>
      <c r="H6" s="115"/>
      <c r="I6" s="115"/>
      <c r="J6" s="115"/>
      <c r="K6" s="115"/>
    </row>
    <row r="7" spans="1:11" ht="22.5">
      <c r="A7" s="18"/>
      <c r="B7" s="19"/>
      <c r="C7" s="19"/>
      <c r="D7" s="20"/>
      <c r="E7" s="21" t="s">
        <v>8</v>
      </c>
      <c r="F7" s="22" t="s">
        <v>9</v>
      </c>
      <c r="G7" s="23" t="s">
        <v>10</v>
      </c>
      <c r="H7" s="24">
        <v>1</v>
      </c>
      <c r="I7" s="25">
        <v>560</v>
      </c>
      <c r="J7" s="25">
        <f>I7*H7</f>
        <v>560</v>
      </c>
      <c r="K7" s="25">
        <f>(J7*23%)+J7</f>
        <v>688.8</v>
      </c>
    </row>
    <row r="8" spans="1:11" ht="22.5">
      <c r="A8" s="18"/>
      <c r="B8" s="19"/>
      <c r="C8" s="19"/>
      <c r="D8" s="20"/>
      <c r="E8" s="21" t="s">
        <v>11</v>
      </c>
      <c r="F8" s="24"/>
      <c r="G8" s="23" t="s">
        <v>12</v>
      </c>
      <c r="H8" s="24">
        <v>1</v>
      </c>
      <c r="I8" s="25">
        <v>490</v>
      </c>
      <c r="J8" s="25">
        <f>I8*H8</f>
        <v>490</v>
      </c>
      <c r="K8" s="25">
        <f>(J8*23%)+J8</f>
        <v>602.70000000000005</v>
      </c>
    </row>
    <row r="9" spans="1:11">
      <c r="A9" s="18"/>
      <c r="B9" s="26"/>
      <c r="C9" s="26"/>
      <c r="D9" s="27"/>
      <c r="E9" s="109" t="s">
        <v>13</v>
      </c>
      <c r="F9" s="110"/>
      <c r="G9" s="110"/>
      <c r="H9" s="110"/>
      <c r="I9" s="111"/>
      <c r="J9" s="28">
        <f>SUM(J7:J8)</f>
        <v>1050</v>
      </c>
      <c r="K9" s="28">
        <f>SUM(K7:K8)</f>
        <v>1291.5</v>
      </c>
    </row>
    <row r="10" spans="1:11" ht="22.5">
      <c r="A10" s="18"/>
      <c r="B10" s="19"/>
      <c r="C10" s="19"/>
      <c r="D10" s="20"/>
      <c r="E10" s="21" t="s">
        <v>8</v>
      </c>
      <c r="F10" s="107" t="s">
        <v>14</v>
      </c>
      <c r="G10" s="23" t="s">
        <v>15</v>
      </c>
      <c r="H10" s="24">
        <v>1</v>
      </c>
      <c r="I10" s="25">
        <v>600</v>
      </c>
      <c r="J10" s="25">
        <f>I10*H10</f>
        <v>600</v>
      </c>
      <c r="K10" s="25">
        <f>(J10*23%)+J10</f>
        <v>738</v>
      </c>
    </row>
    <row r="11" spans="1:11">
      <c r="A11" s="18"/>
      <c r="B11" s="19"/>
      <c r="C11" s="19"/>
      <c r="D11" s="20"/>
      <c r="E11" s="21" t="s">
        <v>16</v>
      </c>
      <c r="F11" s="107"/>
      <c r="G11" s="23" t="s">
        <v>17</v>
      </c>
      <c r="H11" s="24">
        <v>16</v>
      </c>
      <c r="I11" s="25">
        <v>297</v>
      </c>
      <c r="J11" s="25">
        <f>I11*H11</f>
        <v>4752</v>
      </c>
      <c r="K11" s="25">
        <f>(J11*23%)+J11</f>
        <v>5844.96</v>
      </c>
    </row>
    <row r="12" spans="1:11">
      <c r="A12" s="18"/>
      <c r="B12" s="26"/>
      <c r="C12" s="26"/>
      <c r="D12" s="27"/>
      <c r="E12" s="109" t="s">
        <v>13</v>
      </c>
      <c r="F12" s="110"/>
      <c r="G12" s="110"/>
      <c r="H12" s="110"/>
      <c r="I12" s="111"/>
      <c r="J12" s="28">
        <f>SUM(J10:J11)</f>
        <v>5352</v>
      </c>
      <c r="K12" s="28">
        <f>SUM(K10:K11)</f>
        <v>6582.96</v>
      </c>
    </row>
    <row r="13" spans="1:11">
      <c r="A13" s="18"/>
      <c r="B13" s="19"/>
      <c r="C13" s="19"/>
      <c r="D13" s="20"/>
      <c r="E13" s="21" t="s">
        <v>18</v>
      </c>
      <c r="F13" s="22" t="s">
        <v>19</v>
      </c>
      <c r="G13" s="23"/>
      <c r="H13" s="24">
        <v>1</v>
      </c>
      <c r="I13" s="25">
        <v>790</v>
      </c>
      <c r="J13" s="25">
        <f>I13*H13</f>
        <v>790</v>
      </c>
      <c r="K13" s="25">
        <f>(J13*23%)+J13</f>
        <v>971.7</v>
      </c>
    </row>
    <row r="14" spans="1:11">
      <c r="A14" s="18"/>
      <c r="B14" s="19"/>
      <c r="C14" s="19"/>
      <c r="D14" s="20"/>
      <c r="E14" s="21" t="s">
        <v>20</v>
      </c>
      <c r="F14" s="13"/>
      <c r="G14" s="23" t="s">
        <v>21</v>
      </c>
      <c r="H14" s="24">
        <v>1</v>
      </c>
      <c r="I14" s="25">
        <v>90</v>
      </c>
      <c r="J14" s="25">
        <f>I14*H14</f>
        <v>90</v>
      </c>
      <c r="K14" s="25">
        <f t="shared" ref="K14:K17" si="0">(J14*23%)+J14</f>
        <v>110.7</v>
      </c>
    </row>
    <row r="15" spans="1:11">
      <c r="A15" s="18"/>
      <c r="B15" s="19"/>
      <c r="C15" s="19"/>
      <c r="D15" s="20"/>
      <c r="E15" s="21"/>
      <c r="F15" s="24"/>
      <c r="G15" s="23" t="s">
        <v>22</v>
      </c>
      <c r="H15" s="24">
        <v>1</v>
      </c>
      <c r="I15" s="25">
        <v>50</v>
      </c>
      <c r="J15" s="25">
        <f t="shared" ref="J15:J17" si="1">I15*H15</f>
        <v>50</v>
      </c>
      <c r="K15" s="25">
        <f t="shared" si="0"/>
        <v>61.5</v>
      </c>
    </row>
    <row r="16" spans="1:11">
      <c r="A16" s="18"/>
      <c r="B16" s="19"/>
      <c r="C16" s="19"/>
      <c r="D16" s="20"/>
      <c r="E16" s="21"/>
      <c r="F16" s="24"/>
      <c r="G16" s="23" t="s">
        <v>23</v>
      </c>
      <c r="H16" s="24">
        <v>1</v>
      </c>
      <c r="I16" s="25">
        <v>150</v>
      </c>
      <c r="J16" s="25">
        <f t="shared" si="1"/>
        <v>150</v>
      </c>
      <c r="K16" s="25">
        <f t="shared" si="0"/>
        <v>184.5</v>
      </c>
    </row>
    <row r="17" spans="1:11">
      <c r="A17" s="18"/>
      <c r="B17" s="19"/>
      <c r="C17" s="19"/>
      <c r="D17" s="20"/>
      <c r="E17" s="21"/>
      <c r="F17" s="24"/>
      <c r="G17" s="23" t="s">
        <v>24</v>
      </c>
      <c r="H17" s="24">
        <v>1</v>
      </c>
      <c r="I17" s="25">
        <v>145</v>
      </c>
      <c r="J17" s="25">
        <f t="shared" si="1"/>
        <v>145</v>
      </c>
      <c r="K17" s="25">
        <f t="shared" si="0"/>
        <v>178.35</v>
      </c>
    </row>
    <row r="18" spans="1:11">
      <c r="A18" s="18"/>
      <c r="B18" s="26"/>
      <c r="C18" s="26"/>
      <c r="D18" s="27"/>
      <c r="E18" s="109" t="s">
        <v>13</v>
      </c>
      <c r="F18" s="110"/>
      <c r="G18" s="110"/>
      <c r="H18" s="110"/>
      <c r="I18" s="111"/>
      <c r="J18" s="28">
        <f>SUM(J13:J17)</f>
        <v>1225</v>
      </c>
      <c r="K18" s="28">
        <f>SUM(K13:K17)</f>
        <v>1506.75</v>
      </c>
    </row>
    <row r="19" spans="1:11" ht="33" customHeight="1">
      <c r="A19" s="71"/>
      <c r="B19" s="72"/>
      <c r="C19" s="72"/>
      <c r="D19" s="73"/>
      <c r="E19" s="74"/>
      <c r="F19" s="75"/>
      <c r="G19" s="75" t="s">
        <v>25</v>
      </c>
      <c r="H19" s="75"/>
      <c r="I19" s="76"/>
      <c r="J19" s="77"/>
      <c r="K19" s="78">
        <f>K9+K12+K18</f>
        <v>9381.2099999999991</v>
      </c>
    </row>
    <row r="20" spans="1:11">
      <c r="A20" s="9">
        <v>2</v>
      </c>
      <c r="B20" s="10" t="s">
        <v>6</v>
      </c>
      <c r="C20" s="10" t="s">
        <v>26</v>
      </c>
      <c r="D20" s="11">
        <v>27349.05</v>
      </c>
      <c r="E20" s="12"/>
      <c r="F20" s="13"/>
      <c r="G20" s="14"/>
      <c r="H20" s="15"/>
      <c r="I20" s="16"/>
      <c r="J20" s="16"/>
      <c r="K20" s="17"/>
    </row>
    <row r="21" spans="1:11">
      <c r="A21" s="9"/>
      <c r="B21" s="10"/>
      <c r="C21" s="10"/>
      <c r="D21" s="11"/>
      <c r="E21" s="21" t="s">
        <v>18</v>
      </c>
      <c r="F21" s="22" t="s">
        <v>27</v>
      </c>
      <c r="G21" s="23" t="s">
        <v>28</v>
      </c>
      <c r="H21" s="24">
        <v>1</v>
      </c>
      <c r="I21" s="25">
        <v>5400</v>
      </c>
      <c r="J21" s="25">
        <f>I21*H21</f>
        <v>5400</v>
      </c>
      <c r="K21" s="25">
        <f>(J21*23%)+J21</f>
        <v>6642</v>
      </c>
    </row>
    <row r="22" spans="1:11">
      <c r="A22" s="9"/>
      <c r="B22" s="10"/>
      <c r="C22" s="10"/>
      <c r="D22" s="11"/>
      <c r="E22" s="21" t="s">
        <v>29</v>
      </c>
      <c r="F22" s="24"/>
      <c r="G22" s="23" t="s">
        <v>30</v>
      </c>
      <c r="H22" s="24">
        <v>1</v>
      </c>
      <c r="I22" s="25">
        <v>600</v>
      </c>
      <c r="J22" s="25">
        <f t="shared" ref="J22:J36" si="2">I22*H22</f>
        <v>600</v>
      </c>
      <c r="K22" s="25">
        <f t="shared" ref="K22:K36" si="3">(J22*23%)+J22</f>
        <v>738</v>
      </c>
    </row>
    <row r="23" spans="1:11" ht="18">
      <c r="A23" s="9"/>
      <c r="B23" s="10"/>
      <c r="C23" s="10"/>
      <c r="D23" s="11"/>
      <c r="E23" s="21"/>
      <c r="F23" s="24"/>
      <c r="G23" s="31" t="s">
        <v>31</v>
      </c>
      <c r="H23" s="24">
        <v>1</v>
      </c>
      <c r="I23" s="25">
        <v>1425</v>
      </c>
      <c r="J23" s="25">
        <f t="shared" si="2"/>
        <v>1425</v>
      </c>
      <c r="K23" s="25">
        <f t="shared" si="3"/>
        <v>1752.75</v>
      </c>
    </row>
    <row r="24" spans="1:11">
      <c r="A24" s="9"/>
      <c r="B24" s="10"/>
      <c r="C24" s="10"/>
      <c r="D24" s="11"/>
      <c r="E24" s="21"/>
      <c r="F24" s="24"/>
      <c r="G24" s="23" t="s">
        <v>32</v>
      </c>
      <c r="H24" s="24">
        <v>3</v>
      </c>
      <c r="I24" s="25">
        <v>1780</v>
      </c>
      <c r="J24" s="25">
        <f t="shared" si="2"/>
        <v>5340</v>
      </c>
      <c r="K24" s="25">
        <f t="shared" si="3"/>
        <v>6568.2</v>
      </c>
    </row>
    <row r="25" spans="1:11" ht="22.5">
      <c r="A25" s="9"/>
      <c r="B25" s="10"/>
      <c r="C25" s="10"/>
      <c r="D25" s="11"/>
      <c r="E25" s="21"/>
      <c r="F25" s="24"/>
      <c r="G25" s="23" t="s">
        <v>33</v>
      </c>
      <c r="H25" s="24">
        <v>1</v>
      </c>
      <c r="I25" s="25">
        <v>600</v>
      </c>
      <c r="J25" s="25">
        <f t="shared" si="2"/>
        <v>600</v>
      </c>
      <c r="K25" s="25">
        <f t="shared" si="3"/>
        <v>738</v>
      </c>
    </row>
    <row r="26" spans="1:11" ht="22.5">
      <c r="A26" s="9"/>
      <c r="B26" s="10"/>
      <c r="C26" s="10"/>
      <c r="D26" s="11"/>
      <c r="E26" s="21"/>
      <c r="F26" s="24"/>
      <c r="G26" s="23" t="s">
        <v>34</v>
      </c>
      <c r="H26" s="24">
        <v>1</v>
      </c>
      <c r="I26" s="25">
        <v>495</v>
      </c>
      <c r="J26" s="25">
        <f t="shared" si="2"/>
        <v>495</v>
      </c>
      <c r="K26" s="25">
        <f t="shared" si="3"/>
        <v>608.85</v>
      </c>
    </row>
    <row r="27" spans="1:11">
      <c r="A27" s="9"/>
      <c r="B27" s="10"/>
      <c r="C27" s="10"/>
      <c r="D27" s="11"/>
      <c r="E27" s="21"/>
      <c r="F27" s="24"/>
      <c r="G27" s="23" t="s">
        <v>35</v>
      </c>
      <c r="H27" s="24">
        <v>1</v>
      </c>
      <c r="I27" s="25">
        <v>320</v>
      </c>
      <c r="J27" s="25">
        <f t="shared" si="2"/>
        <v>320</v>
      </c>
      <c r="K27" s="25">
        <f t="shared" si="3"/>
        <v>393.6</v>
      </c>
    </row>
    <row r="28" spans="1:11">
      <c r="A28" s="9"/>
      <c r="B28" s="10"/>
      <c r="C28" s="10"/>
      <c r="D28" s="11"/>
      <c r="E28" s="21"/>
      <c r="F28" s="24"/>
      <c r="G28" s="23" t="s">
        <v>36</v>
      </c>
      <c r="H28" s="24">
        <v>3</v>
      </c>
      <c r="I28" s="25">
        <v>580</v>
      </c>
      <c r="J28" s="25">
        <f t="shared" si="2"/>
        <v>1740</v>
      </c>
      <c r="K28" s="25">
        <f t="shared" si="3"/>
        <v>2140.1999999999998</v>
      </c>
    </row>
    <row r="29" spans="1:11">
      <c r="A29" s="9"/>
      <c r="B29" s="10"/>
      <c r="C29" s="10"/>
      <c r="D29" s="11"/>
      <c r="E29" s="21"/>
      <c r="F29" s="24"/>
      <c r="G29" s="23" t="s">
        <v>37</v>
      </c>
      <c r="H29" s="24">
        <v>3</v>
      </c>
      <c r="I29" s="25">
        <v>550</v>
      </c>
      <c r="J29" s="25">
        <f t="shared" si="2"/>
        <v>1650</v>
      </c>
      <c r="K29" s="25">
        <f t="shared" si="3"/>
        <v>2029.5</v>
      </c>
    </row>
    <row r="30" spans="1:11">
      <c r="A30" s="9"/>
      <c r="B30" s="10"/>
      <c r="C30" s="10"/>
      <c r="D30" s="11"/>
      <c r="E30" s="21"/>
      <c r="F30" s="24"/>
      <c r="G30" s="23" t="s">
        <v>38</v>
      </c>
      <c r="H30" s="24">
        <v>1</v>
      </c>
      <c r="I30" s="25">
        <v>520</v>
      </c>
      <c r="J30" s="25">
        <f t="shared" si="2"/>
        <v>520</v>
      </c>
      <c r="K30" s="25">
        <f t="shared" si="3"/>
        <v>639.6</v>
      </c>
    </row>
    <row r="31" spans="1:11">
      <c r="A31" s="9"/>
      <c r="B31" s="10"/>
      <c r="C31" s="10"/>
      <c r="D31" s="11"/>
      <c r="E31" s="21"/>
      <c r="F31" s="24"/>
      <c r="G31" s="23" t="s">
        <v>39</v>
      </c>
      <c r="H31" s="24">
        <v>11</v>
      </c>
      <c r="I31" s="25">
        <v>310</v>
      </c>
      <c r="J31" s="25">
        <f t="shared" si="2"/>
        <v>3410</v>
      </c>
      <c r="K31" s="25">
        <f t="shared" si="3"/>
        <v>4194.3</v>
      </c>
    </row>
    <row r="32" spans="1:11">
      <c r="A32" s="9"/>
      <c r="B32" s="10"/>
      <c r="C32" s="10"/>
      <c r="D32" s="11"/>
      <c r="E32" s="21"/>
      <c r="F32" s="24"/>
      <c r="G32" s="23" t="s">
        <v>21</v>
      </c>
      <c r="H32" s="24">
        <v>1</v>
      </c>
      <c r="I32" s="25">
        <v>90</v>
      </c>
      <c r="J32" s="25">
        <f t="shared" si="2"/>
        <v>90</v>
      </c>
      <c r="K32" s="25">
        <f t="shared" si="3"/>
        <v>110.7</v>
      </c>
    </row>
    <row r="33" spans="1:11">
      <c r="A33" s="9"/>
      <c r="B33" s="10"/>
      <c r="C33" s="10"/>
      <c r="D33" s="11"/>
      <c r="E33" s="21"/>
      <c r="F33" s="24"/>
      <c r="G33" s="23" t="s">
        <v>40</v>
      </c>
      <c r="H33" s="24">
        <v>3</v>
      </c>
      <c r="I33" s="25">
        <v>65</v>
      </c>
      <c r="J33" s="25">
        <f t="shared" si="2"/>
        <v>195</v>
      </c>
      <c r="K33" s="25">
        <f t="shared" si="3"/>
        <v>239.85</v>
      </c>
    </row>
    <row r="34" spans="1:11">
      <c r="A34" s="9"/>
      <c r="B34" s="10"/>
      <c r="C34" s="10"/>
      <c r="D34" s="11"/>
      <c r="E34" s="21"/>
      <c r="F34" s="24"/>
      <c r="G34" s="32" t="s">
        <v>23</v>
      </c>
      <c r="H34" s="24">
        <v>1</v>
      </c>
      <c r="I34" s="25">
        <v>140</v>
      </c>
      <c r="J34" s="25">
        <f t="shared" si="2"/>
        <v>140</v>
      </c>
      <c r="K34" s="25">
        <f t="shared" si="3"/>
        <v>172.2</v>
      </c>
    </row>
    <row r="35" spans="1:11">
      <c r="A35" s="9"/>
      <c r="B35" s="10"/>
      <c r="C35" s="10"/>
      <c r="D35" s="11"/>
      <c r="E35" s="21"/>
      <c r="F35" s="24"/>
      <c r="G35" s="23" t="s">
        <v>41</v>
      </c>
      <c r="H35" s="24">
        <v>1</v>
      </c>
      <c r="I35" s="25">
        <v>195</v>
      </c>
      <c r="J35" s="25">
        <f t="shared" si="2"/>
        <v>195</v>
      </c>
      <c r="K35" s="25">
        <f t="shared" si="3"/>
        <v>239.85</v>
      </c>
    </row>
    <row r="36" spans="1:11">
      <c r="A36" s="9"/>
      <c r="B36" s="10"/>
      <c r="C36" s="10"/>
      <c r="D36" s="11"/>
      <c r="E36" s="21"/>
      <c r="F36" s="24"/>
      <c r="G36" s="23" t="s">
        <v>24</v>
      </c>
      <c r="H36" s="24">
        <v>1</v>
      </c>
      <c r="I36" s="25">
        <v>115</v>
      </c>
      <c r="J36" s="25">
        <f t="shared" si="2"/>
        <v>115</v>
      </c>
      <c r="K36" s="25">
        <f t="shared" si="3"/>
        <v>141.44999999999999</v>
      </c>
    </row>
    <row r="37" spans="1:11">
      <c r="A37" s="9"/>
      <c r="B37" s="10"/>
      <c r="C37" s="10"/>
      <c r="D37" s="33"/>
      <c r="E37" s="109" t="s">
        <v>13</v>
      </c>
      <c r="F37" s="110"/>
      <c r="G37" s="110"/>
      <c r="H37" s="110"/>
      <c r="I37" s="111"/>
      <c r="J37" s="28">
        <f>SUM(J21:J36)</f>
        <v>22235</v>
      </c>
      <c r="K37" s="28">
        <f>SUM(K21:K36)</f>
        <v>27349.049999999996</v>
      </c>
    </row>
    <row r="38" spans="1:11" ht="34.5" customHeight="1">
      <c r="A38" s="85"/>
      <c r="B38" s="86"/>
      <c r="C38" s="86"/>
      <c r="D38" s="87"/>
      <c r="E38" s="74"/>
      <c r="F38" s="75"/>
      <c r="G38" s="75" t="s">
        <v>25</v>
      </c>
      <c r="H38" s="75"/>
      <c r="I38" s="76"/>
      <c r="J38" s="77"/>
      <c r="K38" s="78">
        <v>27349.05</v>
      </c>
    </row>
    <row r="39" spans="1:11">
      <c r="A39" s="9">
        <v>3</v>
      </c>
      <c r="B39" s="10" t="s">
        <v>6</v>
      </c>
      <c r="C39" s="10" t="s">
        <v>42</v>
      </c>
      <c r="D39" s="11">
        <v>13751.4</v>
      </c>
      <c r="E39" s="12"/>
      <c r="F39" s="13"/>
      <c r="G39" s="14"/>
      <c r="H39" s="15"/>
      <c r="I39" s="16"/>
      <c r="J39" s="16"/>
      <c r="K39" s="17"/>
    </row>
    <row r="40" spans="1:11">
      <c r="A40" s="9"/>
      <c r="B40" s="10"/>
      <c r="C40" s="10"/>
      <c r="D40" s="11"/>
      <c r="E40" s="12"/>
      <c r="F40" s="13"/>
      <c r="G40" s="14"/>
      <c r="H40" s="15"/>
      <c r="I40" s="16"/>
      <c r="J40" s="16"/>
      <c r="K40" s="17"/>
    </row>
    <row r="41" spans="1:11" ht="22.5">
      <c r="A41" s="18"/>
      <c r="B41" s="19"/>
      <c r="C41" s="19"/>
      <c r="D41" s="20"/>
      <c r="E41" s="21" t="s">
        <v>18</v>
      </c>
      <c r="F41" s="22" t="s">
        <v>9</v>
      </c>
      <c r="G41" s="23" t="s">
        <v>43</v>
      </c>
      <c r="H41" s="24">
        <v>1</v>
      </c>
      <c r="I41" s="25">
        <v>950</v>
      </c>
      <c r="J41" s="25">
        <f>I41*H41</f>
        <v>950</v>
      </c>
      <c r="K41" s="25">
        <f>(J41*23%)+J41</f>
        <v>1168.5</v>
      </c>
    </row>
    <row r="42" spans="1:11" ht="22.5">
      <c r="A42" s="18"/>
      <c r="B42" s="19"/>
      <c r="C42" s="19"/>
      <c r="D42" s="20"/>
      <c r="E42" s="21" t="s">
        <v>44</v>
      </c>
      <c r="F42" s="24"/>
      <c r="G42" s="32" t="s">
        <v>45</v>
      </c>
      <c r="H42" s="24">
        <v>1</v>
      </c>
      <c r="I42" s="25">
        <v>550</v>
      </c>
      <c r="J42" s="25">
        <f>I42*H42</f>
        <v>550</v>
      </c>
      <c r="K42" s="25">
        <f>(J42*23%)+J42</f>
        <v>676.5</v>
      </c>
    </row>
    <row r="43" spans="1:11" ht="18" customHeight="1">
      <c r="A43" s="18"/>
      <c r="B43" s="26"/>
      <c r="C43" s="26"/>
      <c r="D43" s="27"/>
      <c r="E43" s="109" t="s">
        <v>13</v>
      </c>
      <c r="F43" s="110"/>
      <c r="G43" s="110"/>
      <c r="H43" s="110"/>
      <c r="I43" s="111"/>
      <c r="J43" s="28">
        <f>SUM(J41:J42)</f>
        <v>1500</v>
      </c>
      <c r="K43" s="28">
        <f>SUM(K41:K42)</f>
        <v>1845</v>
      </c>
    </row>
    <row r="44" spans="1:11" ht="22.5">
      <c r="A44" s="18"/>
      <c r="B44" s="19"/>
      <c r="C44" s="19"/>
      <c r="D44" s="20"/>
      <c r="E44" s="21" t="s">
        <v>18</v>
      </c>
      <c r="F44" s="112" t="s">
        <v>46</v>
      </c>
      <c r="G44" s="23" t="s">
        <v>47</v>
      </c>
      <c r="H44" s="24">
        <v>21</v>
      </c>
      <c r="I44" s="25">
        <v>410</v>
      </c>
      <c r="J44" s="25">
        <f>I44*H44</f>
        <v>8610</v>
      </c>
      <c r="K44" s="25">
        <f>(J44*23%)+J44</f>
        <v>10590.3</v>
      </c>
    </row>
    <row r="45" spans="1:11">
      <c r="A45" s="18"/>
      <c r="B45" s="19"/>
      <c r="C45" s="19"/>
      <c r="D45" s="20"/>
      <c r="E45" s="21"/>
      <c r="F45" s="112"/>
      <c r="G45" s="23"/>
      <c r="H45" s="24"/>
      <c r="I45" s="25"/>
      <c r="J45" s="25">
        <f t="shared" ref="J45:J46" si="4">I45*H45</f>
        <v>0</v>
      </c>
      <c r="K45" s="25">
        <f t="shared" ref="K45:K46" si="5">(J45*23%)+J45</f>
        <v>0</v>
      </c>
    </row>
    <row r="46" spans="1:11">
      <c r="A46" s="18"/>
      <c r="B46" s="19"/>
      <c r="C46" s="19"/>
      <c r="D46" s="20"/>
      <c r="E46" s="21"/>
      <c r="F46" s="112"/>
      <c r="G46" s="23"/>
      <c r="H46" s="24"/>
      <c r="I46" s="25"/>
      <c r="J46" s="25">
        <f t="shared" si="4"/>
        <v>0</v>
      </c>
      <c r="K46" s="25">
        <f t="shared" si="5"/>
        <v>0</v>
      </c>
    </row>
    <row r="47" spans="1:11">
      <c r="A47" s="18"/>
      <c r="B47" s="26"/>
      <c r="C47" s="26"/>
      <c r="D47" s="27"/>
      <c r="E47" s="109" t="s">
        <v>13</v>
      </c>
      <c r="F47" s="110"/>
      <c r="G47" s="110"/>
      <c r="H47" s="110"/>
      <c r="I47" s="111"/>
      <c r="J47" s="28">
        <f>SUM(J44:J46)</f>
        <v>8610</v>
      </c>
      <c r="K47" s="28">
        <f>SUM(K44:K46)</f>
        <v>10590.3</v>
      </c>
    </row>
    <row r="48" spans="1:11">
      <c r="A48" s="18"/>
      <c r="B48" s="19"/>
      <c r="C48" s="19"/>
      <c r="D48" s="20"/>
      <c r="E48" s="21" t="s">
        <v>18</v>
      </c>
      <c r="F48" s="112" t="s">
        <v>48</v>
      </c>
      <c r="G48" s="23" t="s">
        <v>21</v>
      </c>
      <c r="H48" s="24">
        <v>2</v>
      </c>
      <c r="I48" s="25">
        <v>90</v>
      </c>
      <c r="J48" s="25">
        <f>I48*H48</f>
        <v>180</v>
      </c>
      <c r="K48" s="25">
        <f>(J48*23%)+J48</f>
        <v>221.4</v>
      </c>
    </row>
    <row r="49" spans="1:11">
      <c r="A49" s="18"/>
      <c r="B49" s="19"/>
      <c r="C49" s="19"/>
      <c r="D49" s="20"/>
      <c r="E49" s="21" t="s">
        <v>49</v>
      </c>
      <c r="F49" s="112"/>
      <c r="G49" s="23" t="s">
        <v>50</v>
      </c>
      <c r="H49" s="24">
        <v>2</v>
      </c>
      <c r="I49" s="25">
        <v>50</v>
      </c>
      <c r="J49" s="25">
        <f t="shared" ref="J49:J52" si="6">I49*H49</f>
        <v>100</v>
      </c>
      <c r="K49" s="25">
        <f t="shared" ref="K49:K52" si="7">(J49*23%)+J49</f>
        <v>123</v>
      </c>
    </row>
    <row r="50" spans="1:11">
      <c r="A50" s="18"/>
      <c r="B50" s="19"/>
      <c r="C50" s="19"/>
      <c r="D50" s="20"/>
      <c r="E50" s="21" t="s">
        <v>51</v>
      </c>
      <c r="F50" s="112"/>
      <c r="G50" s="23" t="s">
        <v>23</v>
      </c>
      <c r="H50" s="24">
        <v>2</v>
      </c>
      <c r="I50" s="25">
        <v>150</v>
      </c>
      <c r="J50" s="25">
        <f t="shared" si="6"/>
        <v>300</v>
      </c>
      <c r="K50" s="25">
        <f t="shared" si="7"/>
        <v>369</v>
      </c>
    </row>
    <row r="51" spans="1:11">
      <c r="A51" s="18"/>
      <c r="B51" s="19"/>
      <c r="C51" s="19"/>
      <c r="D51" s="20"/>
      <c r="E51" s="21"/>
      <c r="F51" s="112"/>
      <c r="G51" s="23" t="s">
        <v>24</v>
      </c>
      <c r="H51" s="24">
        <v>2</v>
      </c>
      <c r="I51" s="25">
        <v>150</v>
      </c>
      <c r="J51" s="25">
        <f t="shared" si="6"/>
        <v>300</v>
      </c>
      <c r="K51" s="25">
        <f t="shared" si="7"/>
        <v>369</v>
      </c>
    </row>
    <row r="52" spans="1:11">
      <c r="A52" s="18"/>
      <c r="B52" s="19"/>
      <c r="C52" s="19"/>
      <c r="D52" s="20"/>
      <c r="E52" s="21"/>
      <c r="F52" s="112"/>
      <c r="G52" s="23" t="s">
        <v>52</v>
      </c>
      <c r="H52" s="24">
        <v>2</v>
      </c>
      <c r="I52" s="25">
        <v>95</v>
      </c>
      <c r="J52" s="25">
        <f t="shared" si="6"/>
        <v>190</v>
      </c>
      <c r="K52" s="25">
        <f t="shared" si="7"/>
        <v>233.7</v>
      </c>
    </row>
    <row r="53" spans="1:11">
      <c r="A53" s="18"/>
      <c r="B53" s="26"/>
      <c r="C53" s="26"/>
      <c r="D53" s="27"/>
      <c r="E53" s="109" t="s">
        <v>13</v>
      </c>
      <c r="F53" s="110"/>
      <c r="G53" s="110"/>
      <c r="H53" s="110"/>
      <c r="I53" s="111"/>
      <c r="J53" s="28">
        <f>SUM(J48:J52)</f>
        <v>1070</v>
      </c>
      <c r="K53" s="28">
        <f>SUM(K48:K52)</f>
        <v>1316.1000000000001</v>
      </c>
    </row>
    <row r="54" spans="1:11" ht="37.5" customHeight="1">
      <c r="A54" s="71"/>
      <c r="B54" s="72"/>
      <c r="C54" s="72"/>
      <c r="D54" s="73"/>
      <c r="E54" s="74"/>
      <c r="F54" s="75"/>
      <c r="G54" s="75" t="s">
        <v>25</v>
      </c>
      <c r="H54" s="75"/>
      <c r="I54" s="76"/>
      <c r="J54" s="77"/>
      <c r="K54" s="77">
        <f>K43+K47+K53</f>
        <v>13751.4</v>
      </c>
    </row>
    <row r="55" spans="1:11">
      <c r="A55" s="9">
        <v>4</v>
      </c>
      <c r="B55" s="10" t="s">
        <v>6</v>
      </c>
      <c r="C55" s="10" t="s">
        <v>53</v>
      </c>
      <c r="D55" s="11">
        <v>16045.35</v>
      </c>
      <c r="E55" s="12"/>
      <c r="F55" s="13"/>
      <c r="G55" s="14"/>
      <c r="H55" s="15"/>
      <c r="I55" s="16"/>
      <c r="J55" s="16"/>
      <c r="K55" s="17"/>
    </row>
    <row r="56" spans="1:11">
      <c r="A56" s="18"/>
      <c r="B56" s="26"/>
      <c r="C56" s="26"/>
      <c r="D56" s="27"/>
      <c r="E56" s="34"/>
      <c r="F56" s="34"/>
      <c r="G56" s="34"/>
      <c r="H56" s="34"/>
      <c r="I56" s="29"/>
      <c r="J56" s="30"/>
      <c r="K56" s="30"/>
    </row>
    <row r="57" spans="1:11" ht="22.5">
      <c r="A57" s="18"/>
      <c r="B57" s="19"/>
      <c r="C57" s="19"/>
      <c r="D57" s="20"/>
      <c r="E57" s="21" t="s">
        <v>18</v>
      </c>
      <c r="F57" s="107" t="s">
        <v>54</v>
      </c>
      <c r="G57" s="23" t="s">
        <v>55</v>
      </c>
      <c r="H57" s="24">
        <v>1</v>
      </c>
      <c r="I57" s="25">
        <v>9150</v>
      </c>
      <c r="J57" s="25">
        <f>I57*H57</f>
        <v>9150</v>
      </c>
      <c r="K57" s="25">
        <f>(J57*23%)+J57</f>
        <v>11254.5</v>
      </c>
    </row>
    <row r="58" spans="1:11" ht="22.5">
      <c r="A58" s="18"/>
      <c r="B58" s="19"/>
      <c r="C58" s="19"/>
      <c r="D58" s="20"/>
      <c r="E58" s="21" t="s">
        <v>56</v>
      </c>
      <c r="F58" s="107"/>
      <c r="G58" s="23" t="s">
        <v>57</v>
      </c>
      <c r="H58" s="24">
        <v>1</v>
      </c>
      <c r="I58" s="25">
        <v>550</v>
      </c>
      <c r="J58" s="25">
        <f t="shared" ref="J58:J64" si="8">I58*H58</f>
        <v>550</v>
      </c>
      <c r="K58" s="25">
        <f t="shared" ref="K58:K64" si="9">(J58*23%)+J58</f>
        <v>676.5</v>
      </c>
    </row>
    <row r="59" spans="1:11">
      <c r="A59" s="18"/>
      <c r="B59" s="19"/>
      <c r="C59" s="19"/>
      <c r="D59" s="20"/>
      <c r="E59" s="21"/>
      <c r="F59" s="24"/>
      <c r="G59" s="23" t="s">
        <v>58</v>
      </c>
      <c r="H59" s="24">
        <v>1</v>
      </c>
      <c r="I59" s="25">
        <v>1400</v>
      </c>
      <c r="J59" s="25">
        <f t="shared" si="8"/>
        <v>1400</v>
      </c>
      <c r="K59" s="25">
        <f t="shared" si="9"/>
        <v>1722</v>
      </c>
    </row>
    <row r="60" spans="1:11">
      <c r="A60" s="18"/>
      <c r="B60" s="19"/>
      <c r="C60" s="19"/>
      <c r="D60" s="20"/>
      <c r="E60" s="21"/>
      <c r="F60" s="24"/>
      <c r="G60" s="23" t="s">
        <v>21</v>
      </c>
      <c r="H60" s="24">
        <v>2</v>
      </c>
      <c r="I60" s="25">
        <v>90</v>
      </c>
      <c r="J60" s="25">
        <f t="shared" si="8"/>
        <v>180</v>
      </c>
      <c r="K60" s="25">
        <f t="shared" si="9"/>
        <v>221.4</v>
      </c>
    </row>
    <row r="61" spans="1:11">
      <c r="A61" s="18"/>
      <c r="B61" s="19"/>
      <c r="C61" s="19"/>
      <c r="D61" s="20"/>
      <c r="E61" s="21"/>
      <c r="F61" s="24"/>
      <c r="G61" s="23" t="s">
        <v>59</v>
      </c>
      <c r="H61" s="24">
        <v>12</v>
      </c>
      <c r="I61" s="25">
        <v>130</v>
      </c>
      <c r="J61" s="25">
        <f t="shared" si="8"/>
        <v>1560</v>
      </c>
      <c r="K61" s="25">
        <f t="shared" si="9"/>
        <v>1918.8</v>
      </c>
    </row>
    <row r="62" spans="1:11">
      <c r="A62" s="18"/>
      <c r="B62" s="19"/>
      <c r="C62" s="19"/>
      <c r="D62" s="20"/>
      <c r="E62" s="15"/>
      <c r="F62" s="13"/>
      <c r="G62" s="23" t="s">
        <v>60</v>
      </c>
      <c r="H62" s="24">
        <v>1</v>
      </c>
      <c r="I62" s="25">
        <v>90</v>
      </c>
      <c r="J62" s="25">
        <f t="shared" si="8"/>
        <v>90</v>
      </c>
      <c r="K62" s="25">
        <f t="shared" si="9"/>
        <v>110.7</v>
      </c>
    </row>
    <row r="63" spans="1:11">
      <c r="A63" s="18"/>
      <c r="B63" s="19"/>
      <c r="C63" s="19"/>
      <c r="D63" s="20"/>
      <c r="E63" s="15"/>
      <c r="F63" s="13"/>
      <c r="G63" s="23" t="s">
        <v>24</v>
      </c>
      <c r="H63" s="24">
        <v>1</v>
      </c>
      <c r="I63" s="25">
        <v>115</v>
      </c>
      <c r="J63" s="25">
        <f t="shared" si="8"/>
        <v>115</v>
      </c>
      <c r="K63" s="25">
        <f t="shared" si="9"/>
        <v>141.44999999999999</v>
      </c>
    </row>
    <row r="64" spans="1:11">
      <c r="A64" s="18"/>
      <c r="B64" s="19"/>
      <c r="C64" s="19"/>
      <c r="D64" s="20"/>
      <c r="E64" s="15"/>
      <c r="F64" s="13"/>
      <c r="G64" s="23" t="s">
        <v>61</v>
      </c>
      <c r="H64" s="24">
        <v>2</v>
      </c>
      <c r="I64" s="25">
        <v>0</v>
      </c>
      <c r="J64" s="25">
        <f t="shared" si="8"/>
        <v>0</v>
      </c>
      <c r="K64" s="25">
        <f t="shared" si="9"/>
        <v>0</v>
      </c>
    </row>
    <row r="65" spans="1:11">
      <c r="A65" s="18"/>
      <c r="B65" s="26"/>
      <c r="C65" s="26"/>
      <c r="D65" s="27"/>
      <c r="E65" s="109" t="s">
        <v>13</v>
      </c>
      <c r="F65" s="110"/>
      <c r="G65" s="110"/>
      <c r="H65" s="110"/>
      <c r="I65" s="111"/>
      <c r="J65" s="28">
        <f>SUM(J57:J64)</f>
        <v>13045</v>
      </c>
      <c r="K65" s="28">
        <f>SUM(K57:K64)</f>
        <v>16045.35</v>
      </c>
    </row>
    <row r="66" spans="1:11" ht="42" customHeight="1">
      <c r="A66" s="71"/>
      <c r="B66" s="72"/>
      <c r="C66" s="72"/>
      <c r="D66" s="73"/>
      <c r="E66" s="74"/>
      <c r="F66" s="75"/>
      <c r="G66" s="75" t="s">
        <v>25</v>
      </c>
      <c r="H66" s="75"/>
      <c r="I66" s="76"/>
      <c r="J66" s="77"/>
      <c r="K66" s="77">
        <v>16045.35</v>
      </c>
    </row>
    <row r="67" spans="1:11">
      <c r="A67" s="9">
        <v>5</v>
      </c>
      <c r="B67" s="10" t="s">
        <v>6</v>
      </c>
      <c r="C67" s="10" t="s">
        <v>62</v>
      </c>
      <c r="D67" s="11">
        <v>12104.43</v>
      </c>
      <c r="E67" s="12"/>
      <c r="F67" s="13"/>
      <c r="G67" s="14"/>
      <c r="H67" s="15"/>
      <c r="I67" s="16"/>
      <c r="J67" s="16"/>
      <c r="K67" s="17"/>
    </row>
    <row r="68" spans="1:11" ht="22.5">
      <c r="A68" s="18"/>
      <c r="B68" s="19"/>
      <c r="C68" s="19"/>
      <c r="D68" s="20"/>
      <c r="E68" s="21" t="s">
        <v>18</v>
      </c>
      <c r="F68" s="35" t="s">
        <v>63</v>
      </c>
      <c r="G68" s="23" t="s">
        <v>64</v>
      </c>
      <c r="H68" s="24">
        <v>1</v>
      </c>
      <c r="I68" s="25">
        <v>6100</v>
      </c>
      <c r="J68" s="25">
        <f>I68*H68</f>
        <v>6100</v>
      </c>
      <c r="K68" s="25">
        <f>(J68*23%)+J68</f>
        <v>7503</v>
      </c>
    </row>
    <row r="69" spans="1:11">
      <c r="A69" s="18"/>
      <c r="B69" s="19"/>
      <c r="C69" s="19"/>
      <c r="D69" s="20"/>
      <c r="E69" s="21" t="s">
        <v>65</v>
      </c>
      <c r="F69" s="24"/>
      <c r="G69" s="23" t="s">
        <v>37</v>
      </c>
      <c r="H69" s="24">
        <v>2</v>
      </c>
      <c r="I69" s="25">
        <v>550</v>
      </c>
      <c r="J69" s="25">
        <f>I69*H69</f>
        <v>1100</v>
      </c>
      <c r="K69" s="25">
        <f>(J69*23%)+J69</f>
        <v>1353</v>
      </c>
    </row>
    <row r="70" spans="1:11">
      <c r="A70" s="18"/>
      <c r="B70" s="26"/>
      <c r="C70" s="26"/>
      <c r="D70" s="27"/>
      <c r="E70" s="109" t="s">
        <v>13</v>
      </c>
      <c r="F70" s="110"/>
      <c r="G70" s="110"/>
      <c r="H70" s="110"/>
      <c r="I70" s="111"/>
      <c r="J70" s="28">
        <f>SUM(J68:J69)</f>
        <v>7200</v>
      </c>
      <c r="K70" s="28">
        <f>SUM(K68:K69)</f>
        <v>8856</v>
      </c>
    </row>
    <row r="71" spans="1:11" ht="18">
      <c r="A71" s="18"/>
      <c r="B71" s="19"/>
      <c r="C71" s="19"/>
      <c r="D71" s="20"/>
      <c r="E71" s="21" t="s">
        <v>18</v>
      </c>
      <c r="F71" s="35" t="s">
        <v>66</v>
      </c>
      <c r="G71" s="31" t="s">
        <v>67</v>
      </c>
      <c r="H71" s="24">
        <v>1</v>
      </c>
      <c r="I71" s="25">
        <v>1541</v>
      </c>
      <c r="J71" s="25">
        <f>I71*H71</f>
        <v>1541</v>
      </c>
      <c r="K71" s="25">
        <f>(J71*23%)+J71</f>
        <v>1895.43</v>
      </c>
    </row>
    <row r="72" spans="1:11">
      <c r="A72" s="18"/>
      <c r="B72" s="19"/>
      <c r="C72" s="19"/>
      <c r="D72" s="20"/>
      <c r="E72" s="21" t="s">
        <v>68</v>
      </c>
      <c r="F72" s="24"/>
      <c r="G72" s="23" t="s">
        <v>37</v>
      </c>
      <c r="H72" s="24">
        <v>2</v>
      </c>
      <c r="I72" s="25">
        <v>550</v>
      </c>
      <c r="J72" s="25">
        <f>I72*H72</f>
        <v>1100</v>
      </c>
      <c r="K72" s="25">
        <f>(J72*23%)+J72</f>
        <v>1353</v>
      </c>
    </row>
    <row r="73" spans="1:11">
      <c r="A73" s="18"/>
      <c r="B73" s="26"/>
      <c r="C73" s="26"/>
      <c r="D73" s="27"/>
      <c r="E73" s="109" t="s">
        <v>13</v>
      </c>
      <c r="F73" s="110"/>
      <c r="G73" s="110"/>
      <c r="H73" s="110"/>
      <c r="I73" s="111"/>
      <c r="J73" s="28">
        <f>SUM(J71:J72)</f>
        <v>2641</v>
      </c>
      <c r="K73" s="28">
        <f>SUM(K71:K72)</f>
        <v>3248.4300000000003</v>
      </c>
    </row>
    <row r="74" spans="1:11" ht="43.5" customHeight="1">
      <c r="A74" s="71"/>
      <c r="B74" s="72"/>
      <c r="C74" s="72"/>
      <c r="D74" s="73"/>
      <c r="E74" s="74"/>
      <c r="F74" s="75"/>
      <c r="G74" s="75" t="s">
        <v>25</v>
      </c>
      <c r="H74" s="75"/>
      <c r="I74" s="76"/>
      <c r="J74" s="77"/>
      <c r="K74" s="77">
        <f>K70+K73</f>
        <v>12104.43</v>
      </c>
    </row>
    <row r="75" spans="1:11">
      <c r="A75" s="9">
        <v>6</v>
      </c>
      <c r="B75" s="10" t="s">
        <v>6</v>
      </c>
      <c r="C75" s="10" t="s">
        <v>69</v>
      </c>
      <c r="D75" s="11">
        <v>26556.93</v>
      </c>
      <c r="E75" s="12"/>
      <c r="F75" s="13"/>
      <c r="G75" s="14"/>
      <c r="H75" s="15"/>
      <c r="I75" s="16"/>
      <c r="J75" s="16"/>
      <c r="K75" s="17"/>
    </row>
    <row r="76" spans="1:11" ht="22.5">
      <c r="A76" s="18"/>
      <c r="B76" s="19"/>
      <c r="C76" s="19"/>
      <c r="D76" s="20"/>
      <c r="E76" s="21" t="s">
        <v>18</v>
      </c>
      <c r="F76" s="35" t="s">
        <v>63</v>
      </c>
      <c r="G76" s="23" t="s">
        <v>70</v>
      </c>
      <c r="H76" s="24">
        <v>1</v>
      </c>
      <c r="I76" s="25">
        <v>17956</v>
      </c>
      <c r="J76" s="25">
        <f>I76*H76</f>
        <v>17956</v>
      </c>
      <c r="K76" s="25">
        <f>(J76*23%)+J76</f>
        <v>22085.88</v>
      </c>
    </row>
    <row r="77" spans="1:11" ht="14.25" customHeight="1">
      <c r="A77" s="18"/>
      <c r="B77" s="19"/>
      <c r="C77" s="19"/>
      <c r="D77" s="20"/>
      <c r="E77" s="21" t="s">
        <v>71</v>
      </c>
      <c r="F77" s="24"/>
      <c r="G77" s="23" t="s">
        <v>72</v>
      </c>
      <c r="H77" s="24">
        <v>1</v>
      </c>
      <c r="I77" s="25">
        <v>450</v>
      </c>
      <c r="J77" s="25">
        <f t="shared" ref="J77:J84" si="10">I77*H77</f>
        <v>450</v>
      </c>
      <c r="K77" s="25">
        <f t="shared" ref="K77:K84" si="11">(J77*23%)+J77</f>
        <v>553.5</v>
      </c>
    </row>
    <row r="78" spans="1:11" ht="22.5">
      <c r="A78" s="18"/>
      <c r="B78" s="19"/>
      <c r="C78" s="19"/>
      <c r="D78" s="20"/>
      <c r="E78" s="21"/>
      <c r="F78" s="24"/>
      <c r="G78" s="23" t="s">
        <v>73</v>
      </c>
      <c r="H78" s="24">
        <v>1</v>
      </c>
      <c r="I78" s="25">
        <v>2500</v>
      </c>
      <c r="J78" s="25">
        <f t="shared" si="10"/>
        <v>2500</v>
      </c>
      <c r="K78" s="25">
        <f t="shared" si="11"/>
        <v>3075</v>
      </c>
    </row>
    <row r="79" spans="1:11">
      <c r="A79" s="18"/>
      <c r="B79" s="19"/>
      <c r="C79" s="19"/>
      <c r="D79" s="20"/>
      <c r="E79" s="21"/>
      <c r="F79" s="24"/>
      <c r="G79" s="23" t="s">
        <v>74</v>
      </c>
      <c r="H79" s="24">
        <v>1</v>
      </c>
      <c r="I79" s="25">
        <v>150</v>
      </c>
      <c r="J79" s="25">
        <f t="shared" si="10"/>
        <v>150</v>
      </c>
      <c r="K79" s="25">
        <f t="shared" si="11"/>
        <v>184.5</v>
      </c>
    </row>
    <row r="80" spans="1:11">
      <c r="A80" s="18"/>
      <c r="B80" s="19"/>
      <c r="C80" s="19"/>
      <c r="D80" s="20"/>
      <c r="E80" s="21"/>
      <c r="F80" s="24"/>
      <c r="G80" s="23" t="s">
        <v>23</v>
      </c>
      <c r="H80" s="24">
        <v>1</v>
      </c>
      <c r="I80" s="25">
        <v>115</v>
      </c>
      <c r="J80" s="25">
        <f t="shared" si="10"/>
        <v>115</v>
      </c>
      <c r="K80" s="25">
        <f t="shared" si="11"/>
        <v>141.44999999999999</v>
      </c>
    </row>
    <row r="81" spans="1:11">
      <c r="A81" s="18"/>
      <c r="B81" s="19"/>
      <c r="C81" s="19"/>
      <c r="D81" s="20"/>
      <c r="E81" s="21"/>
      <c r="F81" s="24"/>
      <c r="G81" s="23" t="s">
        <v>41</v>
      </c>
      <c r="H81" s="24">
        <v>1</v>
      </c>
      <c r="I81" s="25">
        <v>190</v>
      </c>
      <c r="J81" s="25">
        <f t="shared" si="10"/>
        <v>190</v>
      </c>
      <c r="K81" s="25">
        <f t="shared" si="11"/>
        <v>233.7</v>
      </c>
    </row>
    <row r="82" spans="1:11">
      <c r="A82" s="18"/>
      <c r="B82" s="19"/>
      <c r="C82" s="19"/>
      <c r="D82" s="20"/>
      <c r="E82" s="21"/>
      <c r="F82" s="24"/>
      <c r="G82" s="23" t="s">
        <v>24</v>
      </c>
      <c r="H82" s="24">
        <v>1</v>
      </c>
      <c r="I82" s="25">
        <v>140</v>
      </c>
      <c r="J82" s="25">
        <f t="shared" si="10"/>
        <v>140</v>
      </c>
      <c r="K82" s="25">
        <f t="shared" si="11"/>
        <v>172.2</v>
      </c>
    </row>
    <row r="83" spans="1:11">
      <c r="A83" s="18"/>
      <c r="B83" s="19"/>
      <c r="C83" s="19"/>
      <c r="D83" s="20"/>
      <c r="E83" s="21"/>
      <c r="F83" s="24"/>
      <c r="G83" s="23" t="s">
        <v>21</v>
      </c>
      <c r="H83" s="24">
        <v>1</v>
      </c>
      <c r="I83" s="25">
        <v>90</v>
      </c>
      <c r="J83" s="25">
        <f t="shared" si="10"/>
        <v>90</v>
      </c>
      <c r="K83" s="25">
        <f t="shared" si="11"/>
        <v>110.7</v>
      </c>
    </row>
    <row r="84" spans="1:11">
      <c r="A84" s="18"/>
      <c r="B84" s="19"/>
      <c r="C84" s="19"/>
      <c r="D84" s="20"/>
      <c r="E84" s="21"/>
      <c r="F84" s="24"/>
      <c r="G84" s="23" t="s">
        <v>37</v>
      </c>
      <c r="H84" s="24">
        <v>3</v>
      </c>
      <c r="I84" s="25">
        <v>0</v>
      </c>
      <c r="J84" s="25">
        <f t="shared" si="10"/>
        <v>0</v>
      </c>
      <c r="K84" s="25">
        <f t="shared" si="11"/>
        <v>0</v>
      </c>
    </row>
    <row r="85" spans="1:11" ht="18.75" customHeight="1">
      <c r="A85" s="18"/>
      <c r="B85" s="26"/>
      <c r="C85" s="26"/>
      <c r="D85" s="27"/>
      <c r="E85" s="109" t="s">
        <v>13</v>
      </c>
      <c r="F85" s="110"/>
      <c r="G85" s="110"/>
      <c r="H85" s="110"/>
      <c r="I85" s="111"/>
      <c r="J85" s="28">
        <f>SUM(J76:J84)</f>
        <v>21591</v>
      </c>
      <c r="K85" s="28">
        <f>SUM(K76:K84)</f>
        <v>26556.930000000004</v>
      </c>
    </row>
    <row r="86" spans="1:11" ht="43.5" customHeight="1">
      <c r="A86" s="71"/>
      <c r="B86" s="72"/>
      <c r="C86" s="72"/>
      <c r="D86" s="73"/>
      <c r="E86" s="74"/>
      <c r="F86" s="75"/>
      <c r="G86" s="75" t="s">
        <v>25</v>
      </c>
      <c r="H86" s="75"/>
      <c r="I86" s="76"/>
      <c r="J86" s="77"/>
      <c r="K86" s="77">
        <f>K85</f>
        <v>26556.930000000004</v>
      </c>
    </row>
    <row r="87" spans="1:11" ht="18.75" customHeight="1">
      <c r="A87" s="9">
        <v>7</v>
      </c>
      <c r="B87" s="10" t="s">
        <v>6</v>
      </c>
      <c r="C87" s="10" t="s">
        <v>75</v>
      </c>
      <c r="D87" s="11">
        <v>7872</v>
      </c>
      <c r="E87" s="12"/>
      <c r="F87" s="13"/>
      <c r="G87" s="14"/>
      <c r="H87" s="15"/>
      <c r="I87" s="16"/>
      <c r="J87" s="16"/>
      <c r="K87" s="17"/>
    </row>
    <row r="88" spans="1:11">
      <c r="A88" s="18"/>
      <c r="B88" s="19"/>
      <c r="C88" s="19"/>
      <c r="D88" s="20"/>
      <c r="E88" s="21" t="s">
        <v>18</v>
      </c>
      <c r="F88" s="112" t="s">
        <v>76</v>
      </c>
      <c r="G88" s="23" t="s">
        <v>77</v>
      </c>
      <c r="H88" s="24">
        <v>2</v>
      </c>
      <c r="I88" s="25">
        <v>980</v>
      </c>
      <c r="J88" s="25">
        <f>I88*H88</f>
        <v>1960</v>
      </c>
      <c r="K88" s="25">
        <f>(J88*23%)+J88</f>
        <v>2410.8000000000002</v>
      </c>
    </row>
    <row r="89" spans="1:11">
      <c r="A89" s="18"/>
      <c r="B89" s="19"/>
      <c r="C89" s="19"/>
      <c r="D89" s="20"/>
      <c r="E89" s="21" t="s">
        <v>78</v>
      </c>
      <c r="F89" s="112"/>
      <c r="G89" s="23" t="s">
        <v>79</v>
      </c>
      <c r="H89" s="24">
        <v>1</v>
      </c>
      <c r="I89" s="25">
        <v>650</v>
      </c>
      <c r="J89" s="25">
        <f t="shared" ref="J89:J90" si="12">I89*H89</f>
        <v>650</v>
      </c>
      <c r="K89" s="25">
        <f t="shared" ref="K89:K90" si="13">(J89*23%)+J89</f>
        <v>799.5</v>
      </c>
    </row>
    <row r="90" spans="1:11">
      <c r="A90" s="18"/>
      <c r="B90" s="19"/>
      <c r="C90" s="19"/>
      <c r="D90" s="20"/>
      <c r="E90" s="21" t="s">
        <v>80</v>
      </c>
      <c r="F90" s="112"/>
      <c r="G90" s="23" t="s">
        <v>50</v>
      </c>
      <c r="H90" s="24">
        <v>4</v>
      </c>
      <c r="I90" s="25">
        <v>50</v>
      </c>
      <c r="J90" s="25">
        <f t="shared" si="12"/>
        <v>200</v>
      </c>
      <c r="K90" s="25">
        <f t="shared" si="13"/>
        <v>246</v>
      </c>
    </row>
    <row r="91" spans="1:11" ht="18.75" customHeight="1">
      <c r="A91" s="18"/>
      <c r="B91" s="26"/>
      <c r="C91" s="26"/>
      <c r="D91" s="27"/>
      <c r="E91" s="109" t="s">
        <v>13</v>
      </c>
      <c r="F91" s="110"/>
      <c r="G91" s="110"/>
      <c r="H91" s="110"/>
      <c r="I91" s="111"/>
      <c r="J91" s="28">
        <f>SUM(J88:J90)</f>
        <v>2810</v>
      </c>
      <c r="K91" s="28">
        <f>SUM(K88:K90)</f>
        <v>3456.3</v>
      </c>
    </row>
    <row r="92" spans="1:11">
      <c r="A92" s="18"/>
      <c r="B92" s="19"/>
      <c r="C92" s="19"/>
      <c r="D92" s="20"/>
      <c r="E92" s="21" t="s">
        <v>18</v>
      </c>
      <c r="F92" s="22" t="s">
        <v>81</v>
      </c>
      <c r="G92" s="23" t="s">
        <v>82</v>
      </c>
      <c r="H92" s="24">
        <v>4</v>
      </c>
      <c r="I92" s="25">
        <v>650</v>
      </c>
      <c r="J92" s="25">
        <f>I92*H92</f>
        <v>2600</v>
      </c>
      <c r="K92" s="25">
        <f>(J92*23%)+J92</f>
        <v>3198</v>
      </c>
    </row>
    <row r="93" spans="1:11">
      <c r="A93" s="18"/>
      <c r="B93" s="19"/>
      <c r="C93" s="19"/>
      <c r="D93" s="20"/>
      <c r="E93" s="21" t="s">
        <v>83</v>
      </c>
      <c r="F93" s="24"/>
      <c r="G93" s="23" t="s">
        <v>84</v>
      </c>
      <c r="H93" s="24">
        <v>1</v>
      </c>
      <c r="I93" s="25">
        <v>990</v>
      </c>
      <c r="J93" s="25">
        <f>I93*H93</f>
        <v>990</v>
      </c>
      <c r="K93" s="25">
        <f>(J93*23%)+J93</f>
        <v>1217.7</v>
      </c>
    </row>
    <row r="94" spans="1:11" ht="17.25" customHeight="1">
      <c r="A94" s="18"/>
      <c r="B94" s="26"/>
      <c r="C94" s="26"/>
      <c r="D94" s="27"/>
      <c r="E94" s="109" t="s">
        <v>13</v>
      </c>
      <c r="F94" s="110"/>
      <c r="G94" s="110"/>
      <c r="H94" s="110"/>
      <c r="I94" s="111"/>
      <c r="J94" s="28">
        <f>SUM(J92:J93)</f>
        <v>3590</v>
      </c>
      <c r="K94" s="28">
        <f>SUM(K92:K93)</f>
        <v>4415.7</v>
      </c>
    </row>
    <row r="95" spans="1:11" ht="32.25" customHeight="1">
      <c r="A95" s="71"/>
      <c r="B95" s="72"/>
      <c r="C95" s="72"/>
      <c r="D95" s="73"/>
      <c r="E95" s="74"/>
      <c r="F95" s="75"/>
      <c r="G95" s="75" t="s">
        <v>25</v>
      </c>
      <c r="H95" s="75"/>
      <c r="I95" s="76"/>
      <c r="J95" s="77"/>
      <c r="K95" s="77">
        <f>K91+K94</f>
        <v>7872</v>
      </c>
    </row>
    <row r="96" spans="1:11" ht="17.25" customHeight="1">
      <c r="A96" s="9">
        <v>8</v>
      </c>
      <c r="B96" s="10" t="s">
        <v>6</v>
      </c>
      <c r="C96" s="10" t="s">
        <v>85</v>
      </c>
      <c r="D96" s="11">
        <v>14206.5</v>
      </c>
      <c r="E96" s="12"/>
      <c r="F96" s="13"/>
      <c r="G96" s="14"/>
      <c r="H96" s="15"/>
      <c r="I96" s="16"/>
      <c r="J96" s="16"/>
      <c r="K96" s="17"/>
    </row>
    <row r="97" spans="1:11" ht="22.5">
      <c r="A97" s="18"/>
      <c r="B97" s="19"/>
      <c r="C97" s="19"/>
      <c r="D97" s="20"/>
      <c r="E97" s="21" t="s">
        <v>18</v>
      </c>
      <c r="F97" s="22" t="s">
        <v>86</v>
      </c>
      <c r="G97" s="23" t="s">
        <v>87</v>
      </c>
      <c r="H97" s="24">
        <v>1</v>
      </c>
      <c r="I97" s="25">
        <v>11300</v>
      </c>
      <c r="J97" s="25">
        <f>I97*H97</f>
        <v>11300</v>
      </c>
      <c r="K97" s="25">
        <f>(J97*23%)+J97</f>
        <v>13899</v>
      </c>
    </row>
    <row r="98" spans="1:11">
      <c r="A98" s="18"/>
      <c r="B98" s="19"/>
      <c r="C98" s="19"/>
      <c r="D98" s="20"/>
      <c r="E98" s="21" t="s">
        <v>88</v>
      </c>
      <c r="F98" s="24"/>
      <c r="G98" s="23" t="s">
        <v>89</v>
      </c>
      <c r="H98" s="24">
        <v>1</v>
      </c>
      <c r="I98" s="25">
        <v>250</v>
      </c>
      <c r="J98" s="25">
        <f>I98*H98</f>
        <v>250</v>
      </c>
      <c r="K98" s="25">
        <f>(J98*23%)+J98</f>
        <v>307.5</v>
      </c>
    </row>
    <row r="99" spans="1:11" ht="18" customHeight="1">
      <c r="A99" s="18"/>
      <c r="B99" s="26"/>
      <c r="C99" s="26"/>
      <c r="D99" s="27"/>
      <c r="E99" s="109" t="s">
        <v>13</v>
      </c>
      <c r="F99" s="110"/>
      <c r="G99" s="110"/>
      <c r="H99" s="110"/>
      <c r="I99" s="111"/>
      <c r="J99" s="28">
        <f>SUM(J97:J98)</f>
        <v>11550</v>
      </c>
      <c r="K99" s="28">
        <f>SUM(K97:K98)</f>
        <v>14206.5</v>
      </c>
    </row>
    <row r="100" spans="1:11" ht="32.25" customHeight="1">
      <c r="A100" s="71"/>
      <c r="B100" s="72"/>
      <c r="C100" s="72"/>
      <c r="D100" s="73"/>
      <c r="E100" s="74"/>
      <c r="F100" s="75"/>
      <c r="G100" s="75" t="s">
        <v>25</v>
      </c>
      <c r="H100" s="75"/>
      <c r="I100" s="76"/>
      <c r="J100" s="77"/>
      <c r="K100" s="77">
        <f>K99</f>
        <v>14206.5</v>
      </c>
    </row>
    <row r="101" spans="1:11" ht="18" customHeight="1">
      <c r="A101" s="9">
        <v>9</v>
      </c>
      <c r="B101" s="10" t="s">
        <v>6</v>
      </c>
      <c r="C101" s="10" t="s">
        <v>90</v>
      </c>
      <c r="D101" s="11">
        <v>24753.75</v>
      </c>
      <c r="E101" s="12"/>
      <c r="F101" s="13"/>
      <c r="G101" s="14"/>
      <c r="H101" s="15"/>
      <c r="I101" s="16"/>
      <c r="J101" s="16"/>
      <c r="K101" s="17"/>
    </row>
    <row r="102" spans="1:11" ht="22.5">
      <c r="A102" s="18"/>
      <c r="B102" s="19"/>
      <c r="C102" s="19"/>
      <c r="D102" s="20"/>
      <c r="E102" s="21" t="s">
        <v>91</v>
      </c>
      <c r="F102" s="36" t="s">
        <v>92</v>
      </c>
      <c r="G102" s="23" t="s">
        <v>93</v>
      </c>
      <c r="H102" s="24">
        <v>1</v>
      </c>
      <c r="I102" s="25">
        <v>15950</v>
      </c>
      <c r="J102" s="25">
        <f>I102*H102</f>
        <v>15950</v>
      </c>
      <c r="K102" s="25">
        <f>(J102*23%)+J102</f>
        <v>19618.5</v>
      </c>
    </row>
    <row r="103" spans="1:11" ht="22.5">
      <c r="A103" s="18"/>
      <c r="B103" s="19"/>
      <c r="C103" s="19"/>
      <c r="D103" s="20"/>
      <c r="E103" s="21" t="s">
        <v>94</v>
      </c>
      <c r="F103" s="36" t="s">
        <v>92</v>
      </c>
      <c r="G103" s="23" t="s">
        <v>95</v>
      </c>
      <c r="H103" s="24">
        <v>1</v>
      </c>
      <c r="I103" s="25">
        <v>2500</v>
      </c>
      <c r="J103" s="25">
        <f t="shared" ref="J103:J109" si="14">I103*H103</f>
        <v>2500</v>
      </c>
      <c r="K103" s="25">
        <f t="shared" ref="K103:K109" si="15">(J103*23%)+J103</f>
        <v>3075</v>
      </c>
    </row>
    <row r="104" spans="1:11" ht="22.5">
      <c r="A104" s="18"/>
      <c r="B104" s="19"/>
      <c r="C104" s="19"/>
      <c r="D104" s="20"/>
      <c r="E104" s="21"/>
      <c r="F104" s="36"/>
      <c r="G104" s="23" t="s">
        <v>96</v>
      </c>
      <c r="H104" s="24">
        <v>1</v>
      </c>
      <c r="I104" s="25">
        <v>250</v>
      </c>
      <c r="J104" s="25">
        <f t="shared" si="14"/>
        <v>250</v>
      </c>
      <c r="K104" s="25">
        <f t="shared" si="15"/>
        <v>307.5</v>
      </c>
    </row>
    <row r="105" spans="1:11">
      <c r="A105" s="18"/>
      <c r="B105" s="19"/>
      <c r="C105" s="19"/>
      <c r="D105" s="20"/>
      <c r="E105" s="21"/>
      <c r="F105" s="36"/>
      <c r="G105" s="23" t="s">
        <v>23</v>
      </c>
      <c r="H105" s="24">
        <v>1</v>
      </c>
      <c r="I105" s="25">
        <v>0</v>
      </c>
      <c r="J105" s="25">
        <f t="shared" si="14"/>
        <v>0</v>
      </c>
      <c r="K105" s="25">
        <f t="shared" si="15"/>
        <v>0</v>
      </c>
    </row>
    <row r="106" spans="1:11">
      <c r="A106" s="18"/>
      <c r="B106" s="19"/>
      <c r="C106" s="19"/>
      <c r="D106" s="20"/>
      <c r="E106" s="21"/>
      <c r="F106" s="36"/>
      <c r="G106" s="23" t="s">
        <v>41</v>
      </c>
      <c r="H106" s="24">
        <v>1</v>
      </c>
      <c r="I106" s="25">
        <v>95</v>
      </c>
      <c r="J106" s="25">
        <f t="shared" si="14"/>
        <v>95</v>
      </c>
      <c r="K106" s="25">
        <f t="shared" si="15"/>
        <v>116.85</v>
      </c>
    </row>
    <row r="107" spans="1:11">
      <c r="A107" s="18"/>
      <c r="B107" s="19"/>
      <c r="C107" s="19"/>
      <c r="D107" s="20"/>
      <c r="E107" s="21"/>
      <c r="F107" s="36"/>
      <c r="G107" s="23" t="s">
        <v>24</v>
      </c>
      <c r="H107" s="24">
        <v>1</v>
      </c>
      <c r="I107" s="25">
        <v>140</v>
      </c>
      <c r="J107" s="25">
        <f t="shared" si="14"/>
        <v>140</v>
      </c>
      <c r="K107" s="25">
        <f t="shared" si="15"/>
        <v>172.2</v>
      </c>
    </row>
    <row r="108" spans="1:11">
      <c r="A108" s="18"/>
      <c r="B108" s="19"/>
      <c r="C108" s="19"/>
      <c r="D108" s="20"/>
      <c r="E108" s="21"/>
      <c r="F108" s="36"/>
      <c r="G108" s="32" t="s">
        <v>21</v>
      </c>
      <c r="H108" s="24">
        <v>1</v>
      </c>
      <c r="I108" s="25">
        <v>90</v>
      </c>
      <c r="J108" s="25">
        <f t="shared" si="14"/>
        <v>90</v>
      </c>
      <c r="K108" s="25">
        <f t="shared" si="15"/>
        <v>110.7</v>
      </c>
    </row>
    <row r="109" spans="1:11">
      <c r="A109" s="18"/>
      <c r="B109" s="19"/>
      <c r="C109" s="19"/>
      <c r="D109" s="20"/>
      <c r="E109" s="21"/>
      <c r="F109" s="36"/>
      <c r="G109" s="23" t="s">
        <v>37</v>
      </c>
      <c r="H109" s="24">
        <v>2</v>
      </c>
      <c r="I109" s="25">
        <v>550</v>
      </c>
      <c r="J109" s="25">
        <f t="shared" si="14"/>
        <v>1100</v>
      </c>
      <c r="K109" s="25">
        <f t="shared" si="15"/>
        <v>1353</v>
      </c>
    </row>
    <row r="110" spans="1:11">
      <c r="A110" s="18"/>
      <c r="B110" s="26"/>
      <c r="C110" s="26"/>
      <c r="D110" s="27"/>
      <c r="E110" s="109" t="s">
        <v>13</v>
      </c>
      <c r="F110" s="110"/>
      <c r="G110" s="110"/>
      <c r="H110" s="110"/>
      <c r="I110" s="111"/>
      <c r="J110" s="28">
        <f>SUM(J102:J109)</f>
        <v>20125</v>
      </c>
      <c r="K110" s="28">
        <f>SUM(K102:K109)</f>
        <v>24753.75</v>
      </c>
    </row>
    <row r="111" spans="1:11" ht="37.5" customHeight="1">
      <c r="A111" s="71"/>
      <c r="B111" s="72"/>
      <c r="C111" s="72"/>
      <c r="D111" s="73"/>
      <c r="E111" s="74"/>
      <c r="F111" s="75"/>
      <c r="G111" s="75" t="s">
        <v>25</v>
      </c>
      <c r="H111" s="75"/>
      <c r="I111" s="76"/>
      <c r="J111" s="77"/>
      <c r="K111" s="77">
        <f>K110</f>
        <v>24753.75</v>
      </c>
    </row>
    <row r="112" spans="1:11">
      <c r="A112" s="9">
        <v>10</v>
      </c>
      <c r="B112" s="10" t="s">
        <v>6</v>
      </c>
      <c r="C112" s="10" t="s">
        <v>97</v>
      </c>
      <c r="D112" s="11">
        <v>7017.15</v>
      </c>
      <c r="E112" s="12"/>
      <c r="F112" s="13"/>
      <c r="G112" s="14"/>
      <c r="H112" s="15"/>
      <c r="I112" s="16"/>
      <c r="J112" s="16"/>
      <c r="K112" s="17"/>
    </row>
    <row r="113" spans="1:11" ht="22.5">
      <c r="A113" s="18"/>
      <c r="B113" s="19"/>
      <c r="C113" s="19"/>
      <c r="D113" s="20"/>
      <c r="E113" s="37" t="s">
        <v>18</v>
      </c>
      <c r="F113" s="38" t="s">
        <v>98</v>
      </c>
      <c r="G113" s="39" t="s">
        <v>99</v>
      </c>
      <c r="H113" s="40">
        <v>1</v>
      </c>
      <c r="I113" s="41">
        <v>4155</v>
      </c>
      <c r="J113" s="41">
        <f>I113*H113</f>
        <v>4155</v>
      </c>
      <c r="K113" s="41">
        <f>(J113*23%)+J113</f>
        <v>5110.6499999999996</v>
      </c>
    </row>
    <row r="114" spans="1:11" ht="22.5">
      <c r="A114" s="18"/>
      <c r="B114" s="19"/>
      <c r="C114" s="19"/>
      <c r="D114" s="20"/>
      <c r="E114" s="37" t="s">
        <v>100</v>
      </c>
      <c r="F114" s="40"/>
      <c r="G114" s="39" t="s">
        <v>101</v>
      </c>
      <c r="H114" s="40">
        <v>1</v>
      </c>
      <c r="I114" s="41">
        <v>1550</v>
      </c>
      <c r="J114" s="41">
        <f>I114*H114</f>
        <v>1550</v>
      </c>
      <c r="K114" s="41">
        <f>(J114*23%)+J114</f>
        <v>1906.5</v>
      </c>
    </row>
    <row r="115" spans="1:11">
      <c r="A115" s="18"/>
      <c r="B115" s="26"/>
      <c r="C115" s="26"/>
      <c r="D115" s="27"/>
      <c r="E115" s="109" t="s">
        <v>13</v>
      </c>
      <c r="F115" s="110"/>
      <c r="G115" s="110"/>
      <c r="H115" s="110"/>
      <c r="I115" s="111"/>
      <c r="J115" s="28">
        <f>SUM(J113:J114)</f>
        <v>5705</v>
      </c>
      <c r="K115" s="28">
        <f>SUM(K113:K114)</f>
        <v>7017.15</v>
      </c>
    </row>
    <row r="116" spans="1:11" ht="37.5" customHeight="1">
      <c r="A116" s="71"/>
      <c r="B116" s="72"/>
      <c r="C116" s="72"/>
      <c r="D116" s="73"/>
      <c r="E116" s="74"/>
      <c r="F116" s="75"/>
      <c r="G116" s="75" t="s">
        <v>25</v>
      </c>
      <c r="H116" s="75"/>
      <c r="I116" s="76"/>
      <c r="J116" s="77"/>
      <c r="K116" s="77">
        <f>K115</f>
        <v>7017.15</v>
      </c>
    </row>
    <row r="117" spans="1:11">
      <c r="A117" s="9">
        <v>11</v>
      </c>
      <c r="B117" s="10" t="s">
        <v>6</v>
      </c>
      <c r="C117" s="10" t="s">
        <v>102</v>
      </c>
      <c r="D117" s="11">
        <v>26278.95</v>
      </c>
      <c r="E117" s="12"/>
      <c r="F117" s="13"/>
      <c r="G117" s="14"/>
      <c r="H117" s="15"/>
      <c r="I117" s="16"/>
      <c r="J117" s="16"/>
      <c r="K117" s="17"/>
    </row>
    <row r="118" spans="1:11" ht="22.5">
      <c r="A118" s="18"/>
      <c r="B118" s="19"/>
      <c r="C118" s="19"/>
      <c r="D118" s="20"/>
      <c r="E118" s="37" t="s">
        <v>18</v>
      </c>
      <c r="F118" s="42" t="s">
        <v>103</v>
      </c>
      <c r="G118" s="39" t="s">
        <v>104</v>
      </c>
      <c r="H118" s="40">
        <v>1</v>
      </c>
      <c r="I118" s="41">
        <v>14000</v>
      </c>
      <c r="J118" s="41">
        <f>I118*H118</f>
        <v>14000</v>
      </c>
      <c r="K118" s="41">
        <f>(J118*23%)+J118</f>
        <v>17220</v>
      </c>
    </row>
    <row r="119" spans="1:11" ht="22.5">
      <c r="A119" s="18"/>
      <c r="B119" s="19"/>
      <c r="C119" s="19"/>
      <c r="D119" s="20"/>
      <c r="E119" s="37" t="s">
        <v>105</v>
      </c>
      <c r="F119" s="40"/>
      <c r="G119" s="39" t="s">
        <v>106</v>
      </c>
      <c r="H119" s="40">
        <v>1</v>
      </c>
      <c r="I119" s="41">
        <v>2710</v>
      </c>
      <c r="J119" s="41">
        <f t="shared" ref="J119:J127" si="16">I119*H119</f>
        <v>2710</v>
      </c>
      <c r="K119" s="41">
        <f t="shared" ref="K119:K127" si="17">(J119*23%)+J119</f>
        <v>3333.3</v>
      </c>
    </row>
    <row r="120" spans="1:11" ht="22.5">
      <c r="A120" s="18"/>
      <c r="B120" s="19"/>
      <c r="C120" s="19"/>
      <c r="D120" s="20"/>
      <c r="E120" s="37"/>
      <c r="F120" s="40"/>
      <c r="G120" s="39" t="s">
        <v>107</v>
      </c>
      <c r="H120" s="40">
        <v>1</v>
      </c>
      <c r="I120" s="41">
        <v>260</v>
      </c>
      <c r="J120" s="41">
        <f t="shared" si="16"/>
        <v>260</v>
      </c>
      <c r="K120" s="41">
        <f t="shared" si="17"/>
        <v>319.8</v>
      </c>
    </row>
    <row r="121" spans="1:11" ht="22.5">
      <c r="A121" s="18"/>
      <c r="B121" s="19"/>
      <c r="C121" s="19"/>
      <c r="D121" s="20"/>
      <c r="E121" s="37"/>
      <c r="F121" s="40"/>
      <c r="G121" s="39" t="s">
        <v>108</v>
      </c>
      <c r="H121" s="40">
        <v>1</v>
      </c>
      <c r="I121" s="41">
        <v>2500</v>
      </c>
      <c r="J121" s="41">
        <f t="shared" si="16"/>
        <v>2500</v>
      </c>
      <c r="K121" s="41">
        <f t="shared" si="17"/>
        <v>3075</v>
      </c>
    </row>
    <row r="122" spans="1:11" ht="22.5">
      <c r="A122" s="18"/>
      <c r="B122" s="19"/>
      <c r="C122" s="19"/>
      <c r="D122" s="20"/>
      <c r="E122" s="37"/>
      <c r="F122" s="40"/>
      <c r="G122" s="39" t="s">
        <v>109</v>
      </c>
      <c r="H122" s="40">
        <v>1</v>
      </c>
      <c r="I122" s="41">
        <v>260</v>
      </c>
      <c r="J122" s="41">
        <f t="shared" si="16"/>
        <v>260</v>
      </c>
      <c r="K122" s="41">
        <f t="shared" si="17"/>
        <v>319.8</v>
      </c>
    </row>
    <row r="123" spans="1:11">
      <c r="A123" s="18"/>
      <c r="B123" s="19"/>
      <c r="C123" s="19"/>
      <c r="D123" s="20"/>
      <c r="E123" s="37"/>
      <c r="F123" s="40"/>
      <c r="G123" s="39" t="s">
        <v>23</v>
      </c>
      <c r="H123" s="40">
        <v>1</v>
      </c>
      <c r="I123" s="41">
        <v>140</v>
      </c>
      <c r="J123" s="41">
        <f t="shared" si="16"/>
        <v>140</v>
      </c>
      <c r="K123" s="41">
        <f t="shared" si="17"/>
        <v>172.2</v>
      </c>
    </row>
    <row r="124" spans="1:11">
      <c r="A124" s="18"/>
      <c r="B124" s="19"/>
      <c r="C124" s="19"/>
      <c r="D124" s="20"/>
      <c r="E124" s="37"/>
      <c r="F124" s="40"/>
      <c r="G124" s="39" t="s">
        <v>41</v>
      </c>
      <c r="H124" s="40">
        <v>1</v>
      </c>
      <c r="I124" s="41">
        <v>190</v>
      </c>
      <c r="J124" s="41">
        <f t="shared" si="16"/>
        <v>190</v>
      </c>
      <c r="K124" s="41">
        <f t="shared" si="17"/>
        <v>233.7</v>
      </c>
    </row>
    <row r="125" spans="1:11">
      <c r="A125" s="18"/>
      <c r="B125" s="19"/>
      <c r="C125" s="19"/>
      <c r="D125" s="20"/>
      <c r="E125" s="37"/>
      <c r="F125" s="40"/>
      <c r="G125" s="39" t="s">
        <v>24</v>
      </c>
      <c r="H125" s="40">
        <v>1</v>
      </c>
      <c r="I125" s="41">
        <v>115</v>
      </c>
      <c r="J125" s="41">
        <f t="shared" si="16"/>
        <v>115</v>
      </c>
      <c r="K125" s="41">
        <f t="shared" si="17"/>
        <v>141.44999999999999</v>
      </c>
    </row>
    <row r="126" spans="1:11">
      <c r="A126" s="18"/>
      <c r="B126" s="19"/>
      <c r="C126" s="19"/>
      <c r="D126" s="20"/>
      <c r="E126" s="37"/>
      <c r="F126" s="40"/>
      <c r="G126" s="39" t="s">
        <v>21</v>
      </c>
      <c r="H126" s="40">
        <v>1</v>
      </c>
      <c r="I126" s="41">
        <v>90</v>
      </c>
      <c r="J126" s="41">
        <f t="shared" si="16"/>
        <v>90</v>
      </c>
      <c r="K126" s="41">
        <f t="shared" si="17"/>
        <v>110.7</v>
      </c>
    </row>
    <row r="127" spans="1:11">
      <c r="A127" s="18"/>
      <c r="B127" s="19"/>
      <c r="C127" s="19"/>
      <c r="D127" s="20"/>
      <c r="E127" s="43"/>
      <c r="F127" s="44"/>
      <c r="G127" s="39" t="s">
        <v>37</v>
      </c>
      <c r="H127" s="40">
        <v>2</v>
      </c>
      <c r="I127" s="41">
        <v>550</v>
      </c>
      <c r="J127" s="41">
        <f t="shared" si="16"/>
        <v>1100</v>
      </c>
      <c r="K127" s="41">
        <f t="shared" si="17"/>
        <v>1353</v>
      </c>
    </row>
    <row r="128" spans="1:11" ht="18" customHeight="1">
      <c r="A128" s="18"/>
      <c r="B128" s="26"/>
      <c r="C128" s="26"/>
      <c r="D128" s="27"/>
      <c r="E128" s="109" t="s">
        <v>13</v>
      </c>
      <c r="F128" s="110"/>
      <c r="G128" s="110"/>
      <c r="H128" s="110"/>
      <c r="I128" s="111"/>
      <c r="J128" s="28">
        <f>SUM(J118:J127)</f>
        <v>21365</v>
      </c>
      <c r="K128" s="28">
        <f>SUM(K118:K127)</f>
        <v>26278.95</v>
      </c>
    </row>
    <row r="129" spans="1:11" ht="37.5" customHeight="1">
      <c r="A129" s="71"/>
      <c r="B129" s="72"/>
      <c r="C129" s="72"/>
      <c r="D129" s="73"/>
      <c r="E129" s="74"/>
      <c r="F129" s="75"/>
      <c r="G129" s="75" t="s">
        <v>25</v>
      </c>
      <c r="H129" s="75"/>
      <c r="I129" s="76"/>
      <c r="J129" s="77"/>
      <c r="K129" s="77">
        <f>K128</f>
        <v>26278.95</v>
      </c>
    </row>
    <row r="130" spans="1:11" ht="18" customHeight="1">
      <c r="A130" s="9">
        <v>12</v>
      </c>
      <c r="B130" s="10" t="s">
        <v>6</v>
      </c>
      <c r="C130" s="10" t="s">
        <v>110</v>
      </c>
      <c r="D130" s="11">
        <v>27588.9</v>
      </c>
      <c r="E130" s="12"/>
      <c r="F130" s="13"/>
      <c r="G130" s="14"/>
      <c r="H130" s="15"/>
      <c r="I130" s="16"/>
      <c r="J130" s="16"/>
      <c r="K130" s="17"/>
    </row>
    <row r="131" spans="1:11" ht="22.5">
      <c r="A131" s="18"/>
      <c r="B131" s="19"/>
      <c r="C131" s="19"/>
      <c r="D131" s="20"/>
      <c r="E131" s="37" t="s">
        <v>18</v>
      </c>
      <c r="F131" s="38" t="s">
        <v>111</v>
      </c>
      <c r="G131" s="39" t="s">
        <v>112</v>
      </c>
      <c r="H131" s="40">
        <v>1</v>
      </c>
      <c r="I131" s="41">
        <v>16200</v>
      </c>
      <c r="J131" s="41">
        <f>I131*H131</f>
        <v>16200</v>
      </c>
      <c r="K131" s="41">
        <f>(J131*23%)+J131</f>
        <v>19926</v>
      </c>
    </row>
    <row r="132" spans="1:11">
      <c r="A132" s="18"/>
      <c r="B132" s="19"/>
      <c r="C132" s="19"/>
      <c r="D132" s="20"/>
      <c r="E132" s="21" t="s">
        <v>113</v>
      </c>
      <c r="F132" s="24"/>
      <c r="G132" s="23" t="s">
        <v>114</v>
      </c>
      <c r="H132" s="24">
        <v>1</v>
      </c>
      <c r="I132" s="25">
        <v>260</v>
      </c>
      <c r="J132" s="41">
        <f t="shared" ref="J132:J134" si="18">I132*H132</f>
        <v>260</v>
      </c>
      <c r="K132" s="41">
        <f t="shared" ref="K132:K134" si="19">(J132*23%)+J132</f>
        <v>319.8</v>
      </c>
    </row>
    <row r="133" spans="1:11" ht="22.5">
      <c r="A133" s="18"/>
      <c r="B133" s="19"/>
      <c r="C133" s="19"/>
      <c r="D133" s="20"/>
      <c r="E133" s="21"/>
      <c r="F133" s="24"/>
      <c r="G133" s="23" t="s">
        <v>115</v>
      </c>
      <c r="H133" s="24">
        <v>1</v>
      </c>
      <c r="I133" s="25">
        <v>4320</v>
      </c>
      <c r="J133" s="41">
        <f t="shared" si="18"/>
        <v>4320</v>
      </c>
      <c r="K133" s="41">
        <f t="shared" si="19"/>
        <v>5313.6</v>
      </c>
    </row>
    <row r="134" spans="1:11">
      <c r="A134" s="18"/>
      <c r="B134" s="19"/>
      <c r="C134" s="19"/>
      <c r="D134" s="20"/>
      <c r="E134" s="21"/>
      <c r="F134" s="24"/>
      <c r="G134" s="23" t="s">
        <v>37</v>
      </c>
      <c r="H134" s="24">
        <v>3</v>
      </c>
      <c r="I134" s="25">
        <v>550</v>
      </c>
      <c r="J134" s="41">
        <f t="shared" si="18"/>
        <v>1650</v>
      </c>
      <c r="K134" s="41">
        <f t="shared" si="19"/>
        <v>2029.5</v>
      </c>
    </row>
    <row r="135" spans="1:11" ht="18" customHeight="1">
      <c r="A135" s="18"/>
      <c r="B135" s="26"/>
      <c r="C135" s="26"/>
      <c r="D135" s="27"/>
      <c r="E135" s="109" t="s">
        <v>13</v>
      </c>
      <c r="F135" s="110"/>
      <c r="G135" s="110"/>
      <c r="H135" s="110"/>
      <c r="I135" s="111"/>
      <c r="J135" s="28">
        <f>SUM(J131:J134)</f>
        <v>22430</v>
      </c>
      <c r="K135" s="28">
        <f>SUM(K131:K134)</f>
        <v>27588.9</v>
      </c>
    </row>
    <row r="136" spans="1:11" ht="30.75" customHeight="1">
      <c r="A136" s="71"/>
      <c r="B136" s="72"/>
      <c r="C136" s="72"/>
      <c r="D136" s="73"/>
      <c r="E136" s="74"/>
      <c r="F136" s="75"/>
      <c r="G136" s="75" t="s">
        <v>25</v>
      </c>
      <c r="H136" s="75"/>
      <c r="I136" s="76"/>
      <c r="J136" s="77"/>
      <c r="K136" s="77">
        <f>K135</f>
        <v>27588.9</v>
      </c>
    </row>
    <row r="137" spans="1:11" ht="18" customHeight="1">
      <c r="A137" s="9">
        <v>13</v>
      </c>
      <c r="B137" s="10" t="s">
        <v>6</v>
      </c>
      <c r="C137" s="10" t="s">
        <v>116</v>
      </c>
      <c r="D137" s="11">
        <v>6568.2</v>
      </c>
      <c r="E137" s="12"/>
      <c r="F137" s="13"/>
      <c r="G137" s="14"/>
      <c r="H137" s="15"/>
      <c r="I137" s="16"/>
      <c r="J137" s="16"/>
      <c r="K137" s="17"/>
    </row>
    <row r="138" spans="1:11">
      <c r="A138" s="18"/>
      <c r="B138" s="19"/>
      <c r="C138" s="19"/>
      <c r="D138" s="20"/>
      <c r="E138" s="37" t="s">
        <v>18</v>
      </c>
      <c r="F138" s="45" t="s">
        <v>117</v>
      </c>
      <c r="G138" s="39" t="s">
        <v>118</v>
      </c>
      <c r="H138" s="40">
        <v>1</v>
      </c>
      <c r="I138" s="41">
        <v>1660</v>
      </c>
      <c r="J138" s="41">
        <f>I138*H138</f>
        <v>1660</v>
      </c>
      <c r="K138" s="41">
        <f>(J138*23%)+J138</f>
        <v>2041.8</v>
      </c>
    </row>
    <row r="139" spans="1:11">
      <c r="A139" s="18"/>
      <c r="B139" s="19"/>
      <c r="C139" s="19"/>
      <c r="D139" s="20"/>
      <c r="E139" s="37" t="s">
        <v>119</v>
      </c>
      <c r="F139" s="40"/>
      <c r="G139" s="39" t="s">
        <v>120</v>
      </c>
      <c r="H139" s="40">
        <v>1</v>
      </c>
      <c r="I139" s="41">
        <v>250</v>
      </c>
      <c r="J139" s="41">
        <f t="shared" ref="J139:J144" si="20">I139*H139</f>
        <v>250</v>
      </c>
      <c r="K139" s="41">
        <f t="shared" ref="K139:K144" si="21">(J139*23%)+J139</f>
        <v>307.5</v>
      </c>
    </row>
    <row r="140" spans="1:11">
      <c r="A140" s="18"/>
      <c r="B140" s="19"/>
      <c r="C140" s="19"/>
      <c r="D140" s="20"/>
      <c r="E140" s="43"/>
      <c r="F140" s="44"/>
      <c r="G140" s="39" t="s">
        <v>121</v>
      </c>
      <c r="H140" s="40">
        <v>1</v>
      </c>
      <c r="I140" s="41">
        <v>250</v>
      </c>
      <c r="J140" s="41">
        <f t="shared" si="20"/>
        <v>250</v>
      </c>
      <c r="K140" s="41">
        <f t="shared" si="21"/>
        <v>307.5</v>
      </c>
    </row>
    <row r="141" spans="1:11">
      <c r="A141" s="18"/>
      <c r="B141" s="19"/>
      <c r="C141" s="19"/>
      <c r="D141" s="20"/>
      <c r="E141" s="37"/>
      <c r="F141" s="40"/>
      <c r="G141" s="39" t="s">
        <v>122</v>
      </c>
      <c r="H141" s="40">
        <v>2</v>
      </c>
      <c r="I141" s="41">
        <v>760</v>
      </c>
      <c r="J141" s="41">
        <f t="shared" si="20"/>
        <v>1520</v>
      </c>
      <c r="K141" s="41">
        <f t="shared" si="21"/>
        <v>1869.6</v>
      </c>
    </row>
    <row r="142" spans="1:11">
      <c r="A142" s="18"/>
      <c r="B142" s="19"/>
      <c r="C142" s="19"/>
      <c r="D142" s="20"/>
      <c r="E142" s="37"/>
      <c r="F142" s="40"/>
      <c r="G142" s="39" t="s">
        <v>123</v>
      </c>
      <c r="H142" s="40">
        <v>1</v>
      </c>
      <c r="I142" s="41">
        <v>760</v>
      </c>
      <c r="J142" s="41">
        <f t="shared" si="20"/>
        <v>760</v>
      </c>
      <c r="K142" s="41">
        <f t="shared" si="21"/>
        <v>934.8</v>
      </c>
    </row>
    <row r="143" spans="1:11">
      <c r="A143" s="18"/>
      <c r="B143" s="19"/>
      <c r="C143" s="19"/>
      <c r="D143" s="20"/>
      <c r="E143" s="37"/>
      <c r="F143" s="40"/>
      <c r="G143" s="39" t="s">
        <v>124</v>
      </c>
      <c r="H143" s="40">
        <v>1</v>
      </c>
      <c r="I143" s="41">
        <v>300</v>
      </c>
      <c r="J143" s="41">
        <f t="shared" si="20"/>
        <v>300</v>
      </c>
      <c r="K143" s="41">
        <f t="shared" si="21"/>
        <v>369</v>
      </c>
    </row>
    <row r="144" spans="1:11">
      <c r="A144" s="18"/>
      <c r="B144" s="19"/>
      <c r="C144" s="19"/>
      <c r="D144" s="20"/>
      <c r="E144" s="37"/>
      <c r="F144" s="40"/>
      <c r="G144" s="39" t="s">
        <v>125</v>
      </c>
      <c r="H144" s="40">
        <v>2</v>
      </c>
      <c r="I144" s="41">
        <v>300</v>
      </c>
      <c r="J144" s="41">
        <f t="shared" si="20"/>
        <v>600</v>
      </c>
      <c r="K144" s="41">
        <f t="shared" si="21"/>
        <v>738</v>
      </c>
    </row>
    <row r="145" spans="1:11" ht="19.5" customHeight="1">
      <c r="A145" s="18"/>
      <c r="B145" s="26"/>
      <c r="C145" s="26"/>
      <c r="D145" s="27"/>
      <c r="E145" s="109" t="s">
        <v>13</v>
      </c>
      <c r="F145" s="110"/>
      <c r="G145" s="110"/>
      <c r="H145" s="110"/>
      <c r="I145" s="111"/>
      <c r="J145" s="28">
        <f>SUM(J138:J144)</f>
        <v>5340</v>
      </c>
      <c r="K145" s="28">
        <f>SUM(K138:K144)</f>
        <v>6568.2</v>
      </c>
    </row>
    <row r="146" spans="1:11" ht="30.75" customHeight="1">
      <c r="A146" s="71"/>
      <c r="B146" s="72"/>
      <c r="C146" s="72"/>
      <c r="D146" s="73"/>
      <c r="E146" s="74"/>
      <c r="F146" s="75"/>
      <c r="G146" s="75" t="s">
        <v>25</v>
      </c>
      <c r="H146" s="75"/>
      <c r="I146" s="76"/>
      <c r="J146" s="77"/>
      <c r="K146" s="77">
        <f>K145</f>
        <v>6568.2</v>
      </c>
    </row>
    <row r="147" spans="1:11" ht="19.5" customHeight="1">
      <c r="A147" s="9">
        <v>14</v>
      </c>
      <c r="B147" s="10" t="s">
        <v>6</v>
      </c>
      <c r="C147" s="10" t="s">
        <v>126</v>
      </c>
      <c r="D147" s="11">
        <v>9594</v>
      </c>
      <c r="E147" s="12"/>
      <c r="F147" s="13"/>
      <c r="G147" s="14"/>
      <c r="H147" s="15"/>
      <c r="I147" s="16"/>
      <c r="J147" s="16"/>
      <c r="K147" s="17"/>
    </row>
    <row r="148" spans="1:11" ht="22.5">
      <c r="A148" s="18"/>
      <c r="B148" s="19"/>
      <c r="C148" s="19"/>
      <c r="D148" s="20"/>
      <c r="E148" s="21" t="s">
        <v>18</v>
      </c>
      <c r="F148" s="22" t="s">
        <v>127</v>
      </c>
      <c r="G148" s="23" t="s">
        <v>128</v>
      </c>
      <c r="H148" s="24">
        <v>1</v>
      </c>
      <c r="I148" s="25">
        <v>7200</v>
      </c>
      <c r="J148" s="25">
        <f>I148*H148</f>
        <v>7200</v>
      </c>
      <c r="K148" s="25">
        <f>(J148*23%)+J148</f>
        <v>8856</v>
      </c>
    </row>
    <row r="149" spans="1:11">
      <c r="A149" s="18"/>
      <c r="B149" s="19"/>
      <c r="C149" s="19"/>
      <c r="D149" s="20"/>
      <c r="E149" s="21" t="s">
        <v>129</v>
      </c>
      <c r="F149" s="24"/>
      <c r="G149" s="23" t="s">
        <v>124</v>
      </c>
      <c r="H149" s="24">
        <v>2</v>
      </c>
      <c r="I149" s="25">
        <v>300</v>
      </c>
      <c r="J149" s="25">
        <f>I149*H149</f>
        <v>600</v>
      </c>
      <c r="K149" s="25">
        <f>(J149*23%)+J149</f>
        <v>738</v>
      </c>
    </row>
    <row r="150" spans="1:11" s="49" customFormat="1" ht="17.25" customHeight="1">
      <c r="A150" s="46"/>
      <c r="B150" s="47"/>
      <c r="C150" s="47"/>
      <c r="D150" s="48"/>
      <c r="E150" s="109" t="s">
        <v>13</v>
      </c>
      <c r="F150" s="110"/>
      <c r="G150" s="110"/>
      <c r="H150" s="110"/>
      <c r="I150" s="111"/>
      <c r="J150" s="28">
        <f>SUM(J148:J149)</f>
        <v>7800</v>
      </c>
      <c r="K150" s="28">
        <f>SUM(K148:K149)</f>
        <v>9594</v>
      </c>
    </row>
    <row r="151" spans="1:11" s="49" customFormat="1" ht="32.25" customHeight="1">
      <c r="A151" s="88"/>
      <c r="B151" s="89"/>
      <c r="C151" s="89"/>
      <c r="D151" s="90"/>
      <c r="E151" s="74"/>
      <c r="F151" s="75"/>
      <c r="G151" s="75" t="s">
        <v>25</v>
      </c>
      <c r="H151" s="75"/>
      <c r="I151" s="76"/>
      <c r="J151" s="77"/>
      <c r="K151" s="77">
        <f>K150</f>
        <v>9594</v>
      </c>
    </row>
    <row r="152" spans="1:11" s="49" customFormat="1" ht="17.25" customHeight="1">
      <c r="A152" s="9">
        <v>15</v>
      </c>
      <c r="B152" s="10" t="s">
        <v>6</v>
      </c>
      <c r="C152" s="10" t="s">
        <v>130</v>
      </c>
      <c r="D152" s="11">
        <v>21930.9</v>
      </c>
      <c r="E152" s="12"/>
      <c r="F152" s="13"/>
      <c r="G152" s="14"/>
      <c r="H152" s="15"/>
      <c r="I152" s="16"/>
      <c r="J152" s="16"/>
      <c r="K152" s="17"/>
    </row>
    <row r="153" spans="1:11" ht="18">
      <c r="A153" s="18"/>
      <c r="B153" s="19"/>
      <c r="C153" s="19"/>
      <c r="D153" s="20"/>
      <c r="E153" s="21" t="s">
        <v>18</v>
      </c>
      <c r="F153" s="31" t="s">
        <v>131</v>
      </c>
      <c r="G153" s="23" t="s">
        <v>23</v>
      </c>
      <c r="H153" s="24">
        <v>1</v>
      </c>
      <c r="I153" s="25">
        <v>140</v>
      </c>
      <c r="J153" s="25">
        <f>I153*H153</f>
        <v>140</v>
      </c>
      <c r="K153" s="25">
        <f>(J153*23%)+J153</f>
        <v>172.2</v>
      </c>
    </row>
    <row r="154" spans="1:11">
      <c r="A154" s="18"/>
      <c r="B154" s="19"/>
      <c r="C154" s="19"/>
      <c r="D154" s="20"/>
      <c r="E154" s="21" t="s">
        <v>132</v>
      </c>
      <c r="F154" s="24"/>
      <c r="G154" s="23" t="s">
        <v>41</v>
      </c>
      <c r="H154" s="24">
        <v>1</v>
      </c>
      <c r="I154" s="25">
        <v>190</v>
      </c>
      <c r="J154" s="25">
        <f t="shared" ref="J154:J158" si="22">I154*H154</f>
        <v>190</v>
      </c>
      <c r="K154" s="25">
        <f t="shared" ref="K154:K158" si="23">(J154*23%)+J154</f>
        <v>233.7</v>
      </c>
    </row>
    <row r="155" spans="1:11">
      <c r="A155" s="18"/>
      <c r="B155" s="19"/>
      <c r="C155" s="19"/>
      <c r="D155" s="20"/>
      <c r="E155" s="21"/>
      <c r="F155" s="24"/>
      <c r="G155" s="23" t="s">
        <v>24</v>
      </c>
      <c r="H155" s="24">
        <v>1</v>
      </c>
      <c r="I155" s="25">
        <v>115</v>
      </c>
      <c r="J155" s="25">
        <f t="shared" si="22"/>
        <v>115</v>
      </c>
      <c r="K155" s="25">
        <f t="shared" si="23"/>
        <v>141.44999999999999</v>
      </c>
    </row>
    <row r="156" spans="1:11">
      <c r="A156" s="18"/>
      <c r="B156" s="19"/>
      <c r="C156" s="19"/>
      <c r="D156" s="20"/>
      <c r="E156" s="21"/>
      <c r="F156" s="24"/>
      <c r="G156" s="23" t="s">
        <v>21</v>
      </c>
      <c r="H156" s="24">
        <v>1</v>
      </c>
      <c r="I156" s="25">
        <v>90</v>
      </c>
      <c r="J156" s="25">
        <f t="shared" si="22"/>
        <v>90</v>
      </c>
      <c r="K156" s="25">
        <f t="shared" si="23"/>
        <v>110.7</v>
      </c>
    </row>
    <row r="157" spans="1:11">
      <c r="A157" s="18"/>
      <c r="B157" s="19"/>
      <c r="C157" s="19"/>
      <c r="D157" s="20"/>
      <c r="E157" s="21"/>
      <c r="F157" s="24"/>
      <c r="G157" s="23" t="s">
        <v>52</v>
      </c>
      <c r="H157" s="24">
        <v>1</v>
      </c>
      <c r="I157" s="25">
        <v>115</v>
      </c>
      <c r="J157" s="25">
        <f t="shared" si="22"/>
        <v>115</v>
      </c>
      <c r="K157" s="25">
        <f t="shared" si="23"/>
        <v>141.44999999999999</v>
      </c>
    </row>
    <row r="158" spans="1:11">
      <c r="A158" s="18"/>
      <c r="B158" s="19"/>
      <c r="C158" s="19"/>
      <c r="D158" s="20"/>
      <c r="E158" s="21"/>
      <c r="F158" s="24"/>
      <c r="G158" s="23" t="s">
        <v>22</v>
      </c>
      <c r="H158" s="24">
        <v>1</v>
      </c>
      <c r="I158" s="25">
        <v>50</v>
      </c>
      <c r="J158" s="25">
        <f t="shared" si="22"/>
        <v>50</v>
      </c>
      <c r="K158" s="25">
        <f t="shared" si="23"/>
        <v>61.5</v>
      </c>
    </row>
    <row r="159" spans="1:11" ht="17.25" customHeight="1">
      <c r="A159" s="18"/>
      <c r="B159" s="19"/>
      <c r="C159" s="19"/>
      <c r="D159" s="20"/>
      <c r="E159" s="108" t="s">
        <v>133</v>
      </c>
      <c r="F159" s="108"/>
      <c r="G159" s="108"/>
      <c r="H159" s="108"/>
      <c r="I159" s="108"/>
      <c r="J159" s="28">
        <f>SUM(J153:J158)</f>
        <v>700</v>
      </c>
      <c r="K159" s="28">
        <f>SUM(K153:K158)</f>
        <v>861</v>
      </c>
    </row>
    <row r="160" spans="1:11" ht="22.5">
      <c r="A160" s="18"/>
      <c r="B160" s="19"/>
      <c r="C160" s="19"/>
      <c r="D160" s="20"/>
      <c r="E160" s="21" t="s">
        <v>18</v>
      </c>
      <c r="F160" s="50" t="s">
        <v>134</v>
      </c>
      <c r="G160" s="23" t="s">
        <v>135</v>
      </c>
      <c r="H160" s="24">
        <v>1</v>
      </c>
      <c r="I160" s="25">
        <v>5250</v>
      </c>
      <c r="J160" s="25">
        <f>I160*H160</f>
        <v>5250</v>
      </c>
      <c r="K160" s="25">
        <f>(J160*23%)+J160</f>
        <v>6457.5</v>
      </c>
    </row>
    <row r="161" spans="1:11" ht="22.5">
      <c r="A161" s="18"/>
      <c r="B161" s="19"/>
      <c r="C161" s="19"/>
      <c r="D161" s="20"/>
      <c r="E161" s="21" t="s">
        <v>136</v>
      </c>
      <c r="F161" s="24"/>
      <c r="G161" s="23" t="s">
        <v>137</v>
      </c>
      <c r="H161" s="24">
        <v>1</v>
      </c>
      <c r="I161" s="25">
        <v>1930</v>
      </c>
      <c r="J161" s="25">
        <f t="shared" ref="J161:J168" si="24">I161*H161</f>
        <v>1930</v>
      </c>
      <c r="K161" s="25">
        <f t="shared" ref="K161:K168" si="25">(J161*23%)+J161</f>
        <v>2373.9</v>
      </c>
    </row>
    <row r="162" spans="1:11" ht="22.5">
      <c r="A162" s="18"/>
      <c r="B162" s="19"/>
      <c r="C162" s="19"/>
      <c r="D162" s="20"/>
      <c r="E162" s="21"/>
      <c r="F162" s="24"/>
      <c r="G162" s="23" t="s">
        <v>138</v>
      </c>
      <c r="H162" s="24">
        <v>1</v>
      </c>
      <c r="I162" s="25">
        <v>260</v>
      </c>
      <c r="J162" s="25">
        <f t="shared" si="24"/>
        <v>260</v>
      </c>
      <c r="K162" s="25">
        <f t="shared" si="25"/>
        <v>319.8</v>
      </c>
    </row>
    <row r="163" spans="1:11">
      <c r="A163" s="18"/>
      <c r="B163" s="19"/>
      <c r="C163" s="19"/>
      <c r="D163" s="20"/>
      <c r="E163" s="21"/>
      <c r="F163" s="24"/>
      <c r="G163" s="23" t="s">
        <v>37</v>
      </c>
      <c r="H163" s="24">
        <v>1</v>
      </c>
      <c r="I163" s="25">
        <v>550</v>
      </c>
      <c r="J163" s="25">
        <f t="shared" si="24"/>
        <v>550</v>
      </c>
      <c r="K163" s="25">
        <f t="shared" si="25"/>
        <v>676.5</v>
      </c>
    </row>
    <row r="164" spans="1:11">
      <c r="A164" s="18"/>
      <c r="B164" s="19"/>
      <c r="C164" s="19"/>
      <c r="D164" s="20"/>
      <c r="E164" s="21"/>
      <c r="F164" s="24"/>
      <c r="G164" s="23" t="s">
        <v>23</v>
      </c>
      <c r="H164" s="24">
        <v>1</v>
      </c>
      <c r="I164" s="25">
        <v>145</v>
      </c>
      <c r="J164" s="25">
        <f t="shared" si="24"/>
        <v>145</v>
      </c>
      <c r="K164" s="25">
        <f t="shared" si="25"/>
        <v>178.35</v>
      </c>
    </row>
    <row r="165" spans="1:11">
      <c r="A165" s="18"/>
      <c r="B165" s="19"/>
      <c r="C165" s="19"/>
      <c r="D165" s="20"/>
      <c r="E165" s="21"/>
      <c r="F165" s="24"/>
      <c r="G165" s="23" t="s">
        <v>41</v>
      </c>
      <c r="H165" s="24">
        <v>1</v>
      </c>
      <c r="I165" s="25">
        <v>190</v>
      </c>
      <c r="J165" s="25">
        <f t="shared" si="24"/>
        <v>190</v>
      </c>
      <c r="K165" s="25">
        <f t="shared" si="25"/>
        <v>233.7</v>
      </c>
    </row>
    <row r="166" spans="1:11">
      <c r="A166" s="18"/>
      <c r="B166" s="19"/>
      <c r="C166" s="19"/>
      <c r="D166" s="20"/>
      <c r="E166" s="21"/>
      <c r="F166" s="24"/>
      <c r="G166" s="23" t="s">
        <v>24</v>
      </c>
      <c r="H166" s="24">
        <v>1</v>
      </c>
      <c r="I166" s="25">
        <v>115</v>
      </c>
      <c r="J166" s="25">
        <f t="shared" si="24"/>
        <v>115</v>
      </c>
      <c r="K166" s="25">
        <f t="shared" si="25"/>
        <v>141.44999999999999</v>
      </c>
    </row>
    <row r="167" spans="1:11">
      <c r="A167" s="18"/>
      <c r="B167" s="19"/>
      <c r="C167" s="19"/>
      <c r="D167" s="20"/>
      <c r="E167" s="21"/>
      <c r="F167" s="24"/>
      <c r="G167" s="23" t="s">
        <v>21</v>
      </c>
      <c r="H167" s="24">
        <v>1</v>
      </c>
      <c r="I167" s="25">
        <v>90</v>
      </c>
      <c r="J167" s="25">
        <f t="shared" si="24"/>
        <v>90</v>
      </c>
      <c r="K167" s="25">
        <f t="shared" si="25"/>
        <v>110.7</v>
      </c>
    </row>
    <row r="168" spans="1:11">
      <c r="A168" s="18"/>
      <c r="B168" s="19"/>
      <c r="C168" s="19"/>
      <c r="D168" s="20"/>
      <c r="E168" s="21"/>
      <c r="F168" s="24"/>
      <c r="G168" s="23" t="s">
        <v>139</v>
      </c>
      <c r="H168" s="24">
        <v>1</v>
      </c>
      <c r="I168" s="25">
        <v>8600</v>
      </c>
      <c r="J168" s="25">
        <f t="shared" si="24"/>
        <v>8600</v>
      </c>
      <c r="K168" s="25">
        <f t="shared" si="25"/>
        <v>10578</v>
      </c>
    </row>
    <row r="169" spans="1:11">
      <c r="A169" s="18"/>
      <c r="B169" s="19"/>
      <c r="C169" s="19"/>
      <c r="D169" s="20"/>
      <c r="E169" s="108" t="s">
        <v>133</v>
      </c>
      <c r="F169" s="108"/>
      <c r="G169" s="108"/>
      <c r="H169" s="108"/>
      <c r="I169" s="108"/>
      <c r="J169" s="28">
        <f>SUM(J160:J168)</f>
        <v>17130</v>
      </c>
      <c r="K169" s="28">
        <f>SUM(K160:K168)</f>
        <v>21069.9</v>
      </c>
    </row>
    <row r="170" spans="1:11" ht="32.25" customHeight="1">
      <c r="A170" s="71"/>
      <c r="B170" s="91"/>
      <c r="C170" s="91"/>
      <c r="D170" s="73"/>
      <c r="E170" s="74"/>
      <c r="F170" s="75"/>
      <c r="G170" s="75" t="s">
        <v>25</v>
      </c>
      <c r="H170" s="75"/>
      <c r="I170" s="76"/>
      <c r="J170" s="77"/>
      <c r="K170" s="77">
        <f>K159+K169</f>
        <v>21930.9</v>
      </c>
    </row>
    <row r="171" spans="1:11">
      <c r="A171" s="9">
        <v>16</v>
      </c>
      <c r="B171" s="10" t="s">
        <v>6</v>
      </c>
      <c r="C171" s="10" t="s">
        <v>140</v>
      </c>
      <c r="D171" s="11">
        <v>11654.25</v>
      </c>
      <c r="E171" s="12"/>
      <c r="F171" s="13"/>
      <c r="G171" s="14"/>
      <c r="H171" s="15"/>
      <c r="I171" s="16"/>
      <c r="J171" s="16"/>
      <c r="K171" s="17"/>
    </row>
    <row r="172" spans="1:11" ht="22.5">
      <c r="A172" s="18"/>
      <c r="B172" s="19"/>
      <c r="C172" s="19"/>
      <c r="D172" s="20"/>
      <c r="E172" s="21" t="s">
        <v>18</v>
      </c>
      <c r="F172" s="51" t="s">
        <v>141</v>
      </c>
      <c r="G172" s="23" t="s">
        <v>142</v>
      </c>
      <c r="H172" s="24">
        <v>1</v>
      </c>
      <c r="I172" s="25">
        <v>8650</v>
      </c>
      <c r="J172" s="25">
        <f>I172*H172</f>
        <v>8650</v>
      </c>
      <c r="K172" s="25">
        <f>(J172*23%)+J172</f>
        <v>10639.5</v>
      </c>
    </row>
    <row r="173" spans="1:11" ht="22.5">
      <c r="A173" s="18"/>
      <c r="B173" s="19"/>
      <c r="C173" s="19"/>
      <c r="D173" s="20"/>
      <c r="E173" s="21" t="s">
        <v>143</v>
      </c>
      <c r="F173" s="24"/>
      <c r="G173" s="23" t="s">
        <v>138</v>
      </c>
      <c r="H173" s="24">
        <v>1</v>
      </c>
      <c r="I173" s="25">
        <v>260</v>
      </c>
      <c r="J173" s="25">
        <f t="shared" ref="J173:J177" si="26">I173*H173</f>
        <v>260</v>
      </c>
      <c r="K173" s="25">
        <f t="shared" ref="K173:K177" si="27">(J173*23%)+J173</f>
        <v>319.8</v>
      </c>
    </row>
    <row r="174" spans="1:11">
      <c r="A174" s="18"/>
      <c r="B174" s="19"/>
      <c r="C174" s="19"/>
      <c r="D174" s="20"/>
      <c r="E174" s="21"/>
      <c r="F174" s="24"/>
      <c r="G174" s="23" t="s">
        <v>23</v>
      </c>
      <c r="H174" s="24">
        <v>1</v>
      </c>
      <c r="I174" s="25">
        <v>145</v>
      </c>
      <c r="J174" s="25">
        <f t="shared" si="26"/>
        <v>145</v>
      </c>
      <c r="K174" s="25">
        <f t="shared" si="27"/>
        <v>178.35</v>
      </c>
    </row>
    <row r="175" spans="1:11">
      <c r="A175" s="18"/>
      <c r="B175" s="19"/>
      <c r="C175" s="19"/>
      <c r="D175" s="20"/>
      <c r="E175" s="21"/>
      <c r="F175" s="24"/>
      <c r="G175" s="23" t="s">
        <v>41</v>
      </c>
      <c r="H175" s="24">
        <v>1</v>
      </c>
      <c r="I175" s="25">
        <v>190</v>
      </c>
      <c r="J175" s="25">
        <f t="shared" si="26"/>
        <v>190</v>
      </c>
      <c r="K175" s="25">
        <f t="shared" si="27"/>
        <v>233.7</v>
      </c>
    </row>
    <row r="176" spans="1:11">
      <c r="A176" s="18"/>
      <c r="B176" s="19"/>
      <c r="C176" s="19"/>
      <c r="D176" s="20"/>
      <c r="E176" s="21"/>
      <c r="F176" s="24"/>
      <c r="G176" s="23" t="s">
        <v>24</v>
      </c>
      <c r="H176" s="24">
        <v>1</v>
      </c>
      <c r="I176" s="25">
        <v>140</v>
      </c>
      <c r="J176" s="25">
        <f t="shared" si="26"/>
        <v>140</v>
      </c>
      <c r="K176" s="25">
        <f t="shared" si="27"/>
        <v>172.2</v>
      </c>
    </row>
    <row r="177" spans="1:11">
      <c r="A177" s="18"/>
      <c r="B177" s="19"/>
      <c r="C177" s="19"/>
      <c r="D177" s="20"/>
      <c r="E177" s="21"/>
      <c r="F177" s="24"/>
      <c r="G177" s="23" t="s">
        <v>21</v>
      </c>
      <c r="H177" s="24">
        <v>1</v>
      </c>
      <c r="I177" s="25">
        <v>90</v>
      </c>
      <c r="J177" s="25">
        <f t="shared" si="26"/>
        <v>90</v>
      </c>
      <c r="K177" s="25">
        <f t="shared" si="27"/>
        <v>110.7</v>
      </c>
    </row>
    <row r="178" spans="1:11">
      <c r="A178" s="18"/>
      <c r="B178" s="19"/>
      <c r="C178" s="19"/>
      <c r="D178" s="20"/>
      <c r="E178" s="108" t="s">
        <v>133</v>
      </c>
      <c r="F178" s="108"/>
      <c r="G178" s="108"/>
      <c r="H178" s="108"/>
      <c r="I178" s="108"/>
      <c r="J178" s="28">
        <f>SUM(J172:J177)</f>
        <v>9475</v>
      </c>
      <c r="K178" s="28">
        <f>SUM(K172:K177)</f>
        <v>11654.250000000002</v>
      </c>
    </row>
    <row r="179" spans="1:11" ht="31.5" customHeight="1">
      <c r="A179" s="71"/>
      <c r="B179" s="91"/>
      <c r="C179" s="91"/>
      <c r="D179" s="73"/>
      <c r="E179" s="74"/>
      <c r="F179" s="75"/>
      <c r="G179" s="75" t="s">
        <v>25</v>
      </c>
      <c r="H179" s="75"/>
      <c r="I179" s="76"/>
      <c r="J179" s="77"/>
      <c r="K179" s="77">
        <f>K178</f>
        <v>11654.250000000002</v>
      </c>
    </row>
    <row r="180" spans="1:11">
      <c r="A180" s="9">
        <v>17</v>
      </c>
      <c r="B180" s="10" t="s">
        <v>6</v>
      </c>
      <c r="C180" s="10" t="s">
        <v>144</v>
      </c>
      <c r="D180" s="11">
        <v>13997.4</v>
      </c>
      <c r="E180" s="12"/>
      <c r="F180" s="13"/>
      <c r="G180" s="14"/>
      <c r="H180" s="15"/>
      <c r="I180" s="16"/>
      <c r="J180" s="16"/>
      <c r="K180" s="17"/>
    </row>
    <row r="181" spans="1:11">
      <c r="A181" s="18"/>
      <c r="B181" s="19"/>
      <c r="C181" s="19"/>
      <c r="D181" s="20"/>
      <c r="E181" s="21" t="s">
        <v>18</v>
      </c>
      <c r="F181" s="51" t="s">
        <v>86</v>
      </c>
      <c r="G181" s="23" t="s">
        <v>145</v>
      </c>
      <c r="H181" s="24">
        <v>1</v>
      </c>
      <c r="I181" s="25">
        <v>10550</v>
      </c>
      <c r="J181" s="25">
        <f>I181*H181</f>
        <v>10550</v>
      </c>
      <c r="K181" s="25">
        <f>(J181*23%)+J181</f>
        <v>12976.5</v>
      </c>
    </row>
    <row r="182" spans="1:11" ht="22.5">
      <c r="A182" s="18"/>
      <c r="B182" s="19"/>
      <c r="C182" s="19"/>
      <c r="D182" s="20"/>
      <c r="E182" s="21" t="s">
        <v>146</v>
      </c>
      <c r="F182" s="24"/>
      <c r="G182" s="23" t="s">
        <v>138</v>
      </c>
      <c r="H182" s="24">
        <v>1</v>
      </c>
      <c r="I182" s="25">
        <v>260</v>
      </c>
      <c r="J182" s="25">
        <f t="shared" ref="J182:J186" si="28">I182*H182</f>
        <v>260</v>
      </c>
      <c r="K182" s="25">
        <f t="shared" ref="K182:K186" si="29">(J182*23%)+J182</f>
        <v>319.8</v>
      </c>
    </row>
    <row r="183" spans="1:11">
      <c r="A183" s="18"/>
      <c r="B183" s="19"/>
      <c r="C183" s="19"/>
      <c r="D183" s="20"/>
      <c r="E183" s="21"/>
      <c r="F183" s="24"/>
      <c r="G183" s="23" t="s">
        <v>147</v>
      </c>
      <c r="H183" s="24">
        <v>1</v>
      </c>
      <c r="I183" s="25">
        <v>145</v>
      </c>
      <c r="J183" s="25">
        <f t="shared" si="28"/>
        <v>145</v>
      </c>
      <c r="K183" s="25">
        <f t="shared" si="29"/>
        <v>178.35</v>
      </c>
    </row>
    <row r="184" spans="1:11">
      <c r="A184" s="18"/>
      <c r="B184" s="19"/>
      <c r="C184" s="19"/>
      <c r="D184" s="20"/>
      <c r="E184" s="21"/>
      <c r="F184" s="24"/>
      <c r="G184" s="23" t="s">
        <v>41</v>
      </c>
      <c r="H184" s="24">
        <v>1</v>
      </c>
      <c r="I184" s="25">
        <v>190</v>
      </c>
      <c r="J184" s="25">
        <f t="shared" si="28"/>
        <v>190</v>
      </c>
      <c r="K184" s="25">
        <f t="shared" si="29"/>
        <v>233.7</v>
      </c>
    </row>
    <row r="185" spans="1:11">
      <c r="A185" s="18"/>
      <c r="B185" s="19"/>
      <c r="C185" s="19"/>
      <c r="D185" s="20"/>
      <c r="E185" s="21"/>
      <c r="F185" s="24"/>
      <c r="G185" s="23" t="s">
        <v>24</v>
      </c>
      <c r="H185" s="24">
        <v>1</v>
      </c>
      <c r="I185" s="25">
        <v>145</v>
      </c>
      <c r="J185" s="25">
        <f t="shared" si="28"/>
        <v>145</v>
      </c>
      <c r="K185" s="25">
        <f t="shared" si="29"/>
        <v>178.35</v>
      </c>
    </row>
    <row r="186" spans="1:11">
      <c r="A186" s="18"/>
      <c r="B186" s="19"/>
      <c r="C186" s="19"/>
      <c r="D186" s="20"/>
      <c r="E186" s="21"/>
      <c r="F186" s="24"/>
      <c r="G186" s="23" t="s">
        <v>21</v>
      </c>
      <c r="H186" s="24">
        <v>1</v>
      </c>
      <c r="I186" s="25">
        <v>90</v>
      </c>
      <c r="J186" s="25">
        <f t="shared" si="28"/>
        <v>90</v>
      </c>
      <c r="K186" s="25">
        <f t="shared" si="29"/>
        <v>110.7</v>
      </c>
    </row>
    <row r="187" spans="1:11">
      <c r="A187" s="18"/>
      <c r="B187" s="19"/>
      <c r="C187" s="19"/>
      <c r="D187" s="20"/>
      <c r="E187" s="108" t="s">
        <v>133</v>
      </c>
      <c r="F187" s="108"/>
      <c r="G187" s="108"/>
      <c r="H187" s="108"/>
      <c r="I187" s="108"/>
      <c r="J187" s="28">
        <f>SUM(J181:J186)</f>
        <v>11380</v>
      </c>
      <c r="K187" s="28">
        <f>SUM(K181:K186)</f>
        <v>13997.400000000001</v>
      </c>
    </row>
    <row r="188" spans="1:11" ht="31.5" customHeight="1">
      <c r="A188" s="71"/>
      <c r="B188" s="91"/>
      <c r="C188" s="91"/>
      <c r="D188" s="73"/>
      <c r="E188" s="74"/>
      <c r="F188" s="75"/>
      <c r="G188" s="75" t="s">
        <v>25</v>
      </c>
      <c r="H188" s="75"/>
      <c r="I188" s="76"/>
      <c r="J188" s="77"/>
      <c r="K188" s="77">
        <f>K187</f>
        <v>13997.400000000001</v>
      </c>
    </row>
    <row r="189" spans="1:11">
      <c r="A189" s="9">
        <v>18</v>
      </c>
      <c r="B189" s="10" t="s">
        <v>6</v>
      </c>
      <c r="C189" s="10" t="s">
        <v>148</v>
      </c>
      <c r="D189" s="11">
        <v>5448.9</v>
      </c>
      <c r="E189" s="12"/>
      <c r="F189" s="13"/>
      <c r="G189" s="14"/>
      <c r="H189" s="15"/>
      <c r="I189" s="16"/>
      <c r="J189" s="16"/>
      <c r="K189" s="17"/>
    </row>
    <row r="190" spans="1:11" ht="22.5">
      <c r="A190" s="18"/>
      <c r="B190" s="19"/>
      <c r="C190" s="19"/>
      <c r="D190" s="20"/>
      <c r="E190" s="21" t="s">
        <v>18</v>
      </c>
      <c r="F190" s="51" t="s">
        <v>149</v>
      </c>
      <c r="G190" s="23" t="s">
        <v>150</v>
      </c>
      <c r="H190" s="24">
        <v>1</v>
      </c>
      <c r="I190" s="25">
        <v>3600</v>
      </c>
      <c r="J190" s="25">
        <f>I190*H190</f>
        <v>3600</v>
      </c>
      <c r="K190" s="25">
        <f>(J190*23%)+J190</f>
        <v>4428</v>
      </c>
    </row>
    <row r="191" spans="1:11" ht="22.5">
      <c r="A191" s="18"/>
      <c r="B191" s="19"/>
      <c r="C191" s="19"/>
      <c r="D191" s="20"/>
      <c r="E191" s="21" t="s">
        <v>151</v>
      </c>
      <c r="F191" s="24"/>
      <c r="G191" s="23" t="s">
        <v>152</v>
      </c>
      <c r="H191" s="24">
        <v>1</v>
      </c>
      <c r="I191" s="25">
        <v>260</v>
      </c>
      <c r="J191" s="25">
        <f t="shared" ref="J191:J195" si="30">I191*H191</f>
        <v>260</v>
      </c>
      <c r="K191" s="25">
        <f t="shared" ref="K191:K195" si="31">(J191*23%)+J191</f>
        <v>319.8</v>
      </c>
    </row>
    <row r="192" spans="1:11">
      <c r="A192" s="18"/>
      <c r="B192" s="19"/>
      <c r="C192" s="19"/>
      <c r="D192" s="20"/>
      <c r="E192" s="21"/>
      <c r="F192" s="24"/>
      <c r="G192" s="23" t="s">
        <v>23</v>
      </c>
      <c r="H192" s="24">
        <v>1</v>
      </c>
      <c r="I192" s="25">
        <v>145</v>
      </c>
      <c r="J192" s="25">
        <f t="shared" si="30"/>
        <v>145</v>
      </c>
      <c r="K192" s="25">
        <f t="shared" si="31"/>
        <v>178.35</v>
      </c>
    </row>
    <row r="193" spans="1:11">
      <c r="A193" s="18"/>
      <c r="B193" s="19"/>
      <c r="C193" s="19"/>
      <c r="D193" s="20"/>
      <c r="E193" s="21"/>
      <c r="F193" s="24"/>
      <c r="G193" s="23" t="s">
        <v>41</v>
      </c>
      <c r="H193" s="24">
        <v>1</v>
      </c>
      <c r="I193" s="25">
        <v>195</v>
      </c>
      <c r="J193" s="25">
        <f t="shared" si="30"/>
        <v>195</v>
      </c>
      <c r="K193" s="25">
        <f t="shared" si="31"/>
        <v>239.85</v>
      </c>
    </row>
    <row r="194" spans="1:11">
      <c r="A194" s="18"/>
      <c r="B194" s="19"/>
      <c r="C194" s="19"/>
      <c r="D194" s="20"/>
      <c r="E194" s="21"/>
      <c r="F194" s="24"/>
      <c r="G194" s="23" t="s">
        <v>24</v>
      </c>
      <c r="H194" s="24">
        <v>1</v>
      </c>
      <c r="I194" s="25">
        <v>140</v>
      </c>
      <c r="J194" s="25">
        <f t="shared" si="30"/>
        <v>140</v>
      </c>
      <c r="K194" s="25">
        <f t="shared" si="31"/>
        <v>172.2</v>
      </c>
    </row>
    <row r="195" spans="1:11">
      <c r="A195" s="18"/>
      <c r="B195" s="19"/>
      <c r="C195" s="19"/>
      <c r="D195" s="20"/>
      <c r="E195" s="21"/>
      <c r="F195" s="24"/>
      <c r="G195" s="23" t="s">
        <v>21</v>
      </c>
      <c r="H195" s="24">
        <v>1</v>
      </c>
      <c r="I195" s="25">
        <v>90</v>
      </c>
      <c r="J195" s="25">
        <f t="shared" si="30"/>
        <v>90</v>
      </c>
      <c r="K195" s="25">
        <f t="shared" si="31"/>
        <v>110.7</v>
      </c>
    </row>
    <row r="196" spans="1:11">
      <c r="A196" s="18"/>
      <c r="B196" s="19"/>
      <c r="C196" s="19"/>
      <c r="D196" s="20"/>
      <c r="E196" s="108" t="s">
        <v>133</v>
      </c>
      <c r="F196" s="108"/>
      <c r="G196" s="108"/>
      <c r="H196" s="108"/>
      <c r="I196" s="108"/>
      <c r="J196" s="28">
        <f>SUM(J190:J195)</f>
        <v>4430</v>
      </c>
      <c r="K196" s="28">
        <f>SUM(K190:K195)</f>
        <v>5448.9000000000005</v>
      </c>
    </row>
    <row r="197" spans="1:11" ht="31.5" customHeight="1">
      <c r="A197" s="71"/>
      <c r="B197" s="91"/>
      <c r="C197" s="91"/>
      <c r="D197" s="73"/>
      <c r="E197" s="74"/>
      <c r="F197" s="75"/>
      <c r="G197" s="75" t="s">
        <v>25</v>
      </c>
      <c r="H197" s="75"/>
      <c r="I197" s="76"/>
      <c r="J197" s="77"/>
      <c r="K197" s="77">
        <f>K196</f>
        <v>5448.9000000000005</v>
      </c>
    </row>
    <row r="198" spans="1:11">
      <c r="A198" s="9">
        <v>19</v>
      </c>
      <c r="B198" s="10" t="s">
        <v>6</v>
      </c>
      <c r="C198" s="10" t="s">
        <v>153</v>
      </c>
      <c r="D198" s="52">
        <v>17767.349999999999</v>
      </c>
      <c r="E198" s="12"/>
      <c r="F198" s="13"/>
      <c r="G198" s="14"/>
      <c r="H198" s="15"/>
      <c r="I198" s="16"/>
      <c r="J198" s="16"/>
      <c r="K198" s="17"/>
    </row>
    <row r="199" spans="1:11" ht="22.5">
      <c r="A199" s="18"/>
      <c r="B199" s="19"/>
      <c r="C199" s="19"/>
      <c r="D199" s="20"/>
      <c r="E199" s="21" t="s">
        <v>18</v>
      </c>
      <c r="F199" s="107" t="s">
        <v>154</v>
      </c>
      <c r="G199" s="23" t="s">
        <v>155</v>
      </c>
      <c r="H199" s="24">
        <v>1</v>
      </c>
      <c r="I199" s="25">
        <v>7290</v>
      </c>
      <c r="J199" s="25">
        <f>I199*H199</f>
        <v>7290</v>
      </c>
      <c r="K199" s="25">
        <f>(J199*23%)+J199</f>
        <v>8966.7000000000007</v>
      </c>
    </row>
    <row r="200" spans="1:11" ht="22.5">
      <c r="A200" s="18"/>
      <c r="B200" s="19"/>
      <c r="C200" s="19"/>
      <c r="D200" s="20"/>
      <c r="E200" s="21" t="s">
        <v>156</v>
      </c>
      <c r="F200" s="107"/>
      <c r="G200" s="23" t="s">
        <v>157</v>
      </c>
      <c r="H200" s="24">
        <v>1</v>
      </c>
      <c r="I200" s="25">
        <v>2710</v>
      </c>
      <c r="J200" s="25">
        <f t="shared" ref="J200:J207" si="32">I200*H200</f>
        <v>2710</v>
      </c>
      <c r="K200" s="25">
        <f t="shared" ref="K200:K207" si="33">(J200*23%)+J200</f>
        <v>3333.3</v>
      </c>
    </row>
    <row r="201" spans="1:11" ht="22.5">
      <c r="A201" s="18"/>
      <c r="B201" s="19"/>
      <c r="C201" s="19"/>
      <c r="D201" s="20"/>
      <c r="E201" s="21"/>
      <c r="F201" s="24"/>
      <c r="G201" s="23" t="s">
        <v>158</v>
      </c>
      <c r="H201" s="24">
        <v>1</v>
      </c>
      <c r="I201" s="25">
        <v>2610</v>
      </c>
      <c r="J201" s="25">
        <f t="shared" si="32"/>
        <v>2610</v>
      </c>
      <c r="K201" s="25">
        <f t="shared" si="33"/>
        <v>3210.3</v>
      </c>
    </row>
    <row r="202" spans="1:11">
      <c r="A202" s="18"/>
      <c r="B202" s="19"/>
      <c r="C202" s="19"/>
      <c r="D202" s="20"/>
      <c r="E202" s="21"/>
      <c r="F202" s="24"/>
      <c r="G202" s="23" t="s">
        <v>159</v>
      </c>
      <c r="H202" s="24">
        <v>1</v>
      </c>
      <c r="I202" s="25">
        <v>160</v>
      </c>
      <c r="J202" s="25">
        <f t="shared" si="32"/>
        <v>160</v>
      </c>
      <c r="K202" s="25">
        <f t="shared" si="33"/>
        <v>196.8</v>
      </c>
    </row>
    <row r="203" spans="1:11">
      <c r="A203" s="18"/>
      <c r="B203" s="19"/>
      <c r="C203" s="19"/>
      <c r="D203" s="20"/>
      <c r="E203" s="21"/>
      <c r="F203" s="24"/>
      <c r="G203" s="23" t="s">
        <v>23</v>
      </c>
      <c r="H203" s="24">
        <v>1</v>
      </c>
      <c r="I203" s="25">
        <v>145</v>
      </c>
      <c r="J203" s="25">
        <f t="shared" si="32"/>
        <v>145</v>
      </c>
      <c r="K203" s="25">
        <f t="shared" si="33"/>
        <v>178.35</v>
      </c>
    </row>
    <row r="204" spans="1:11">
      <c r="A204" s="18"/>
      <c r="B204" s="19"/>
      <c r="C204" s="19"/>
      <c r="D204" s="20"/>
      <c r="E204" s="21"/>
      <c r="F204" s="24"/>
      <c r="G204" s="23" t="s">
        <v>41</v>
      </c>
      <c r="H204" s="24">
        <v>1</v>
      </c>
      <c r="I204" s="25">
        <v>195</v>
      </c>
      <c r="J204" s="25">
        <f t="shared" si="32"/>
        <v>195</v>
      </c>
      <c r="K204" s="25">
        <f t="shared" si="33"/>
        <v>239.85</v>
      </c>
    </row>
    <row r="205" spans="1:11">
      <c r="A205" s="18"/>
      <c r="B205" s="19"/>
      <c r="C205" s="19"/>
      <c r="D205" s="20"/>
      <c r="E205" s="21"/>
      <c r="F205" s="24"/>
      <c r="G205" s="23" t="s">
        <v>24</v>
      </c>
      <c r="H205" s="24">
        <v>1</v>
      </c>
      <c r="I205" s="25">
        <v>145</v>
      </c>
      <c r="J205" s="25">
        <f t="shared" si="32"/>
        <v>145</v>
      </c>
      <c r="K205" s="25">
        <f t="shared" si="33"/>
        <v>178.35</v>
      </c>
    </row>
    <row r="206" spans="1:11">
      <c r="A206" s="18"/>
      <c r="B206" s="19"/>
      <c r="C206" s="19"/>
      <c r="D206" s="20"/>
      <c r="E206" s="21"/>
      <c r="F206" s="24"/>
      <c r="G206" s="23" t="s">
        <v>21</v>
      </c>
      <c r="H206" s="24">
        <v>1</v>
      </c>
      <c r="I206" s="25">
        <v>90</v>
      </c>
      <c r="J206" s="25">
        <f t="shared" si="32"/>
        <v>90</v>
      </c>
      <c r="K206" s="25">
        <f t="shared" si="33"/>
        <v>110.7</v>
      </c>
    </row>
    <row r="207" spans="1:11">
      <c r="A207" s="18"/>
      <c r="B207" s="19"/>
      <c r="C207" s="19"/>
      <c r="D207" s="20"/>
      <c r="E207" s="21"/>
      <c r="F207" s="24"/>
      <c r="G207" s="23" t="s">
        <v>37</v>
      </c>
      <c r="H207" s="24">
        <v>2</v>
      </c>
      <c r="I207" s="25">
        <v>550</v>
      </c>
      <c r="J207" s="25">
        <f t="shared" si="32"/>
        <v>1100</v>
      </c>
      <c r="K207" s="25">
        <f t="shared" si="33"/>
        <v>1353</v>
      </c>
    </row>
    <row r="208" spans="1:11">
      <c r="A208" s="18"/>
      <c r="B208" s="19"/>
      <c r="C208" s="19"/>
      <c r="D208" s="20"/>
      <c r="E208" s="108" t="s">
        <v>133</v>
      </c>
      <c r="F208" s="108"/>
      <c r="G208" s="108"/>
      <c r="H208" s="108"/>
      <c r="I208" s="108"/>
      <c r="J208" s="28">
        <f>SUM(J199:J207)</f>
        <v>14445</v>
      </c>
      <c r="K208" s="28">
        <f>SUM(K199:K207)</f>
        <v>17767.349999999999</v>
      </c>
    </row>
    <row r="209" spans="1:11" ht="31.5" customHeight="1">
      <c r="A209" s="71"/>
      <c r="B209" s="91"/>
      <c r="C209" s="91"/>
      <c r="D209" s="73"/>
      <c r="E209" s="74"/>
      <c r="F209" s="75"/>
      <c r="G209" s="75" t="s">
        <v>25</v>
      </c>
      <c r="H209" s="75"/>
      <c r="I209" s="76"/>
      <c r="J209" s="77"/>
      <c r="K209" s="77">
        <f>K208</f>
        <v>17767.349999999999</v>
      </c>
    </row>
    <row r="210" spans="1:11">
      <c r="A210" s="9">
        <v>20</v>
      </c>
      <c r="B210" s="10" t="s">
        <v>6</v>
      </c>
      <c r="C210" s="10" t="s">
        <v>160</v>
      </c>
      <c r="D210" s="52">
        <v>5608.8</v>
      </c>
      <c r="E210" s="12"/>
      <c r="F210" s="13"/>
      <c r="G210" s="14"/>
      <c r="H210" s="15"/>
      <c r="I210" s="16"/>
      <c r="J210" s="16"/>
      <c r="K210" s="17"/>
    </row>
    <row r="211" spans="1:11">
      <c r="A211" s="18"/>
      <c r="B211" s="19"/>
      <c r="C211" s="19"/>
      <c r="D211" s="20"/>
      <c r="E211" s="21" t="s">
        <v>18</v>
      </c>
      <c r="F211" s="24" t="s">
        <v>161</v>
      </c>
      <c r="G211" s="23" t="s">
        <v>162</v>
      </c>
      <c r="H211" s="24">
        <v>1</v>
      </c>
      <c r="I211" s="25">
        <v>2860</v>
      </c>
      <c r="J211" s="25">
        <f>I211*H211</f>
        <v>2860</v>
      </c>
      <c r="K211" s="25">
        <f>(J211*23%)+J211</f>
        <v>3517.8</v>
      </c>
    </row>
    <row r="212" spans="1:11">
      <c r="A212" s="18"/>
      <c r="B212" s="19"/>
      <c r="C212" s="19"/>
      <c r="D212" s="20"/>
      <c r="E212" s="21" t="s">
        <v>163</v>
      </c>
      <c r="F212" s="24"/>
      <c r="G212" s="23" t="s">
        <v>164</v>
      </c>
      <c r="H212" s="24">
        <v>1</v>
      </c>
      <c r="I212" s="25">
        <v>1700</v>
      </c>
      <c r="J212" s="25">
        <f>I212*H212</f>
        <v>1700</v>
      </c>
      <c r="K212" s="25">
        <f>(J212*23%)+J212</f>
        <v>2091</v>
      </c>
    </row>
    <row r="213" spans="1:11" s="49" customFormat="1">
      <c r="A213" s="46"/>
      <c r="B213" s="53"/>
      <c r="C213" s="53"/>
      <c r="D213" s="54"/>
      <c r="E213" s="108" t="s">
        <v>133</v>
      </c>
      <c r="F213" s="108"/>
      <c r="G213" s="108"/>
      <c r="H213" s="108"/>
      <c r="I213" s="108"/>
      <c r="J213" s="28">
        <f>SUM(J211:J212)</f>
        <v>4560</v>
      </c>
      <c r="K213" s="28">
        <f>SUM(K211:K212)</f>
        <v>5608.8</v>
      </c>
    </row>
    <row r="214" spans="1:11" s="49" customFormat="1" ht="31.5" customHeight="1">
      <c r="A214" s="88"/>
      <c r="B214" s="92"/>
      <c r="C214" s="92"/>
      <c r="D214" s="90"/>
      <c r="E214" s="74"/>
      <c r="F214" s="75"/>
      <c r="G214" s="75" t="s">
        <v>25</v>
      </c>
      <c r="H214" s="75"/>
      <c r="I214" s="76"/>
      <c r="J214" s="77"/>
      <c r="K214" s="77">
        <f>K213</f>
        <v>5608.8</v>
      </c>
    </row>
    <row r="215" spans="1:11" s="49" customFormat="1">
      <c r="A215" s="9">
        <v>21</v>
      </c>
      <c r="B215" s="10" t="s">
        <v>6</v>
      </c>
      <c r="C215" s="10" t="s">
        <v>165</v>
      </c>
      <c r="D215" s="11">
        <v>14969.1</v>
      </c>
      <c r="E215" s="12"/>
      <c r="F215" s="13"/>
      <c r="G215" s="14"/>
      <c r="H215" s="15"/>
      <c r="I215" s="16"/>
      <c r="J215" s="16"/>
      <c r="K215" s="17"/>
    </row>
    <row r="216" spans="1:11" ht="22.5">
      <c r="A216" s="18"/>
      <c r="B216" s="19"/>
      <c r="C216" s="19"/>
      <c r="D216" s="20"/>
      <c r="E216" s="21" t="s">
        <v>18</v>
      </c>
      <c r="F216" s="107" t="s">
        <v>166</v>
      </c>
      <c r="G216" s="23" t="s">
        <v>167</v>
      </c>
      <c r="H216" s="24">
        <v>1</v>
      </c>
      <c r="I216" s="25">
        <v>7920</v>
      </c>
      <c r="J216" s="25">
        <f t="shared" ref="J216:J223" si="34">I216*H216</f>
        <v>7920</v>
      </c>
      <c r="K216" s="25">
        <f>(J216*23%)+J216</f>
        <v>9741.6</v>
      </c>
    </row>
    <row r="217" spans="1:11">
      <c r="A217" s="18"/>
      <c r="B217" s="19"/>
      <c r="C217" s="19"/>
      <c r="D217" s="20"/>
      <c r="E217" s="21" t="s">
        <v>168</v>
      </c>
      <c r="F217" s="107"/>
      <c r="G217" s="23" t="s">
        <v>169</v>
      </c>
      <c r="H217" s="24">
        <v>1</v>
      </c>
      <c r="I217" s="25">
        <v>2315</v>
      </c>
      <c r="J217" s="25">
        <f t="shared" si="34"/>
        <v>2315</v>
      </c>
      <c r="K217" s="25">
        <f t="shared" ref="K217:K223" si="35">(J217*23%)+J217</f>
        <v>2847.45</v>
      </c>
    </row>
    <row r="218" spans="1:11">
      <c r="A218" s="18"/>
      <c r="B218" s="19"/>
      <c r="C218" s="19"/>
      <c r="D218" s="20"/>
      <c r="E218" s="21"/>
      <c r="F218" s="24"/>
      <c r="G218" s="23" t="s">
        <v>170</v>
      </c>
      <c r="H218" s="24">
        <v>1</v>
      </c>
      <c r="I218" s="25">
        <v>145</v>
      </c>
      <c r="J218" s="25">
        <f t="shared" si="34"/>
        <v>145</v>
      </c>
      <c r="K218" s="25">
        <f t="shared" si="35"/>
        <v>178.35</v>
      </c>
    </row>
    <row r="219" spans="1:11">
      <c r="A219" s="18"/>
      <c r="B219" s="19"/>
      <c r="C219" s="19"/>
      <c r="D219" s="20"/>
      <c r="E219" s="21" t="s">
        <v>18</v>
      </c>
      <c r="F219" s="107" t="s">
        <v>166</v>
      </c>
      <c r="G219" s="23" t="s">
        <v>23</v>
      </c>
      <c r="H219" s="24">
        <v>1</v>
      </c>
      <c r="I219" s="25">
        <v>260</v>
      </c>
      <c r="J219" s="25">
        <f t="shared" si="34"/>
        <v>260</v>
      </c>
      <c r="K219" s="25">
        <f t="shared" si="35"/>
        <v>319.8</v>
      </c>
    </row>
    <row r="220" spans="1:11">
      <c r="A220" s="18"/>
      <c r="B220" s="19"/>
      <c r="C220" s="19"/>
      <c r="D220" s="20"/>
      <c r="E220" s="21" t="s">
        <v>168</v>
      </c>
      <c r="F220" s="107"/>
      <c r="G220" s="23" t="s">
        <v>41</v>
      </c>
      <c r="H220" s="24">
        <v>1</v>
      </c>
      <c r="I220" s="25">
        <v>145</v>
      </c>
      <c r="J220" s="25">
        <f t="shared" si="34"/>
        <v>145</v>
      </c>
      <c r="K220" s="25">
        <f t="shared" si="35"/>
        <v>178.35</v>
      </c>
    </row>
    <row r="221" spans="1:11">
      <c r="A221" s="18"/>
      <c r="B221" s="19"/>
      <c r="C221" s="19"/>
      <c r="D221" s="20"/>
      <c r="E221" s="21"/>
      <c r="F221" s="24"/>
      <c r="G221" s="23" t="s">
        <v>24</v>
      </c>
      <c r="H221" s="24">
        <v>1</v>
      </c>
      <c r="I221" s="25">
        <v>195</v>
      </c>
      <c r="J221" s="25">
        <f t="shared" si="34"/>
        <v>195</v>
      </c>
      <c r="K221" s="25">
        <f t="shared" si="35"/>
        <v>239.85</v>
      </c>
    </row>
    <row r="222" spans="1:11">
      <c r="A222" s="18"/>
      <c r="B222" s="19"/>
      <c r="C222" s="19"/>
      <c r="D222" s="20"/>
      <c r="E222" s="21"/>
      <c r="F222" s="24"/>
      <c r="G222" s="23" t="s">
        <v>21</v>
      </c>
      <c r="H222" s="24">
        <v>1</v>
      </c>
      <c r="I222" s="25">
        <v>90</v>
      </c>
      <c r="J222" s="25">
        <f t="shared" si="34"/>
        <v>90</v>
      </c>
      <c r="K222" s="25">
        <f t="shared" si="35"/>
        <v>110.7</v>
      </c>
    </row>
    <row r="223" spans="1:11" s="49" customFormat="1">
      <c r="A223" s="18"/>
      <c r="B223" s="19"/>
      <c r="C223" s="19"/>
      <c r="D223" s="20"/>
      <c r="E223" s="21"/>
      <c r="F223" s="24"/>
      <c r="G223" s="23" t="s">
        <v>37</v>
      </c>
      <c r="H223" s="24">
        <v>2</v>
      </c>
      <c r="I223" s="55">
        <v>550</v>
      </c>
      <c r="J223" s="25">
        <f t="shared" si="34"/>
        <v>1100</v>
      </c>
      <c r="K223" s="25">
        <f t="shared" si="35"/>
        <v>1353</v>
      </c>
    </row>
    <row r="224" spans="1:11">
      <c r="A224" s="18"/>
      <c r="B224" s="19"/>
      <c r="C224" s="19"/>
      <c r="D224" s="20"/>
      <c r="E224" s="108" t="s">
        <v>171</v>
      </c>
      <c r="F224" s="108"/>
      <c r="G224" s="108"/>
      <c r="H224" s="108"/>
      <c r="I224" s="108"/>
      <c r="J224" s="28"/>
      <c r="K224" s="28">
        <f>SUM(K216:K223)</f>
        <v>14969.1</v>
      </c>
    </row>
    <row r="225" spans="1:11" ht="31.5" customHeight="1">
      <c r="A225" s="71"/>
      <c r="B225" s="91"/>
      <c r="C225" s="91"/>
      <c r="D225" s="73"/>
      <c r="E225" s="74"/>
      <c r="F225" s="75"/>
      <c r="G225" s="75" t="s">
        <v>25</v>
      </c>
      <c r="H225" s="75"/>
      <c r="I225" s="76"/>
      <c r="J225" s="77"/>
      <c r="K225" s="77">
        <f>K224</f>
        <v>14969.1</v>
      </c>
    </row>
    <row r="226" spans="1:11">
      <c r="A226" s="9">
        <v>22</v>
      </c>
      <c r="B226" s="10" t="s">
        <v>6</v>
      </c>
      <c r="C226" s="10" t="s">
        <v>172</v>
      </c>
      <c r="D226" s="11">
        <v>25537.26</v>
      </c>
      <c r="E226" s="12"/>
      <c r="F226" s="13"/>
      <c r="G226" s="14"/>
      <c r="H226" s="15"/>
      <c r="I226" s="16"/>
      <c r="J226" s="16"/>
      <c r="K226" s="17"/>
    </row>
    <row r="227" spans="1:11" ht="22.5">
      <c r="A227" s="18"/>
      <c r="B227" s="19"/>
      <c r="C227" s="19"/>
      <c r="D227" s="20"/>
      <c r="E227" s="21" t="s">
        <v>18</v>
      </c>
      <c r="F227" s="22" t="s">
        <v>173</v>
      </c>
      <c r="G227" s="23" t="s">
        <v>174</v>
      </c>
      <c r="H227" s="24">
        <v>1</v>
      </c>
      <c r="I227" s="25">
        <v>9540</v>
      </c>
      <c r="J227" s="25">
        <f>I227*H227</f>
        <v>9540</v>
      </c>
      <c r="K227" s="25">
        <f>(J227*23%)+J227</f>
        <v>11734.2</v>
      </c>
    </row>
    <row r="228" spans="1:11">
      <c r="A228" s="18"/>
      <c r="B228" s="19"/>
      <c r="C228" s="19"/>
      <c r="D228" s="20"/>
      <c r="E228" s="21" t="s">
        <v>175</v>
      </c>
      <c r="F228" s="24"/>
      <c r="G228" s="23" t="s">
        <v>176</v>
      </c>
      <c r="H228" s="24">
        <v>1</v>
      </c>
      <c r="I228" s="25">
        <v>8888</v>
      </c>
      <c r="J228" s="25">
        <f t="shared" ref="J228:J232" si="36">I228*H228</f>
        <v>8888</v>
      </c>
      <c r="K228" s="25">
        <f t="shared" ref="K228:K232" si="37">(J228*23%)+J228</f>
        <v>10932.24</v>
      </c>
    </row>
    <row r="229" spans="1:11">
      <c r="A229" s="18"/>
      <c r="B229" s="19"/>
      <c r="C229" s="19"/>
      <c r="D229" s="20"/>
      <c r="E229" s="21"/>
      <c r="F229" s="24"/>
      <c r="G229" s="23" t="s">
        <v>177</v>
      </c>
      <c r="H229" s="24">
        <v>1</v>
      </c>
      <c r="I229" s="25">
        <v>190</v>
      </c>
      <c r="J229" s="25">
        <f t="shared" si="36"/>
        <v>190</v>
      </c>
      <c r="K229" s="25">
        <f t="shared" si="37"/>
        <v>233.7</v>
      </c>
    </row>
    <row r="230" spans="1:11">
      <c r="A230" s="18"/>
      <c r="B230" s="19"/>
      <c r="C230" s="19"/>
      <c r="D230" s="20"/>
      <c r="E230" s="21"/>
      <c r="F230" s="24"/>
      <c r="G230" s="23" t="s">
        <v>120</v>
      </c>
      <c r="H230" s="24">
        <v>2</v>
      </c>
      <c r="I230" s="25">
        <v>250</v>
      </c>
      <c r="J230" s="25">
        <f t="shared" si="36"/>
        <v>500</v>
      </c>
      <c r="K230" s="25">
        <f t="shared" si="37"/>
        <v>615</v>
      </c>
    </row>
    <row r="231" spans="1:11">
      <c r="A231" s="18"/>
      <c r="B231" s="19"/>
      <c r="C231" s="19"/>
      <c r="D231" s="20"/>
      <c r="E231" s="21"/>
      <c r="F231" s="24"/>
      <c r="G231" s="23" t="s">
        <v>121</v>
      </c>
      <c r="H231" s="24">
        <v>2</v>
      </c>
      <c r="I231" s="25">
        <v>250</v>
      </c>
      <c r="J231" s="25">
        <f t="shared" si="36"/>
        <v>500</v>
      </c>
      <c r="K231" s="25">
        <f t="shared" si="37"/>
        <v>615</v>
      </c>
    </row>
    <row r="232" spans="1:11">
      <c r="A232" s="18"/>
      <c r="B232" s="19"/>
      <c r="C232" s="19"/>
      <c r="D232" s="20"/>
      <c r="E232" s="21"/>
      <c r="F232" s="24"/>
      <c r="G232" s="23" t="s">
        <v>178</v>
      </c>
      <c r="H232" s="24">
        <v>2</v>
      </c>
      <c r="I232" s="25">
        <v>572</v>
      </c>
      <c r="J232" s="25">
        <f t="shared" si="36"/>
        <v>1144</v>
      </c>
      <c r="K232" s="25">
        <f t="shared" si="37"/>
        <v>1407.12</v>
      </c>
    </row>
    <row r="233" spans="1:11">
      <c r="A233" s="18"/>
      <c r="B233" s="19"/>
      <c r="C233" s="19"/>
      <c r="D233" s="27"/>
      <c r="E233" s="109" t="s">
        <v>13</v>
      </c>
      <c r="F233" s="110"/>
      <c r="G233" s="110"/>
      <c r="H233" s="110"/>
      <c r="I233" s="111"/>
      <c r="J233" s="28">
        <f>SUM(J227:J232)</f>
        <v>20762</v>
      </c>
      <c r="K233" s="28">
        <f>SUM(K227:K232)</f>
        <v>25537.260000000002</v>
      </c>
    </row>
    <row r="234" spans="1:11" ht="36" customHeight="1">
      <c r="A234" s="71"/>
      <c r="B234" s="91"/>
      <c r="C234" s="91"/>
      <c r="D234" s="93"/>
      <c r="E234" s="97"/>
      <c r="F234" s="97"/>
      <c r="G234" s="97" t="s">
        <v>25</v>
      </c>
      <c r="H234" s="97"/>
      <c r="I234" s="97"/>
      <c r="J234" s="77"/>
      <c r="K234" s="77">
        <f>K233</f>
        <v>25537.260000000002</v>
      </c>
    </row>
    <row r="235" spans="1:11" ht="9.75" customHeight="1">
      <c r="A235" s="18"/>
      <c r="B235" s="19"/>
      <c r="C235" s="19"/>
      <c r="D235" s="20"/>
      <c r="E235" s="95"/>
      <c r="F235" s="95"/>
      <c r="G235" s="95"/>
      <c r="H235" s="95"/>
      <c r="I235" s="95"/>
      <c r="J235" s="96"/>
      <c r="K235" s="96"/>
    </row>
    <row r="236" spans="1:11">
      <c r="A236" s="18">
        <v>23</v>
      </c>
      <c r="B236" s="10" t="s">
        <v>179</v>
      </c>
      <c r="C236" s="10" t="s">
        <v>180</v>
      </c>
      <c r="D236" s="11">
        <f>15480.78+61923.12</f>
        <v>77403.900000000009</v>
      </c>
    </row>
    <row r="237" spans="1:11">
      <c r="A237" s="18">
        <v>24</v>
      </c>
      <c r="B237" s="10" t="s">
        <v>179</v>
      </c>
      <c r="C237" s="10" t="s">
        <v>181</v>
      </c>
      <c r="D237" s="11">
        <f>15480.78+61923.12</f>
        <v>77403.900000000009</v>
      </c>
    </row>
    <row r="238" spans="1:11">
      <c r="A238" s="18">
        <v>25</v>
      </c>
      <c r="B238" s="10" t="s">
        <v>182</v>
      </c>
      <c r="C238" s="10" t="s">
        <v>183</v>
      </c>
      <c r="D238" s="11">
        <v>1863.45</v>
      </c>
    </row>
    <row r="239" spans="1:11">
      <c r="A239" s="18">
        <v>26</v>
      </c>
      <c r="B239" s="10" t="s">
        <v>182</v>
      </c>
      <c r="C239" s="10" t="s">
        <v>184</v>
      </c>
      <c r="D239" s="11">
        <v>1863.45</v>
      </c>
    </row>
    <row r="240" spans="1:11">
      <c r="A240" s="18">
        <v>27</v>
      </c>
      <c r="B240" s="10" t="s">
        <v>185</v>
      </c>
      <c r="C240" s="10" t="s">
        <v>186</v>
      </c>
      <c r="D240" s="11">
        <v>5627.25</v>
      </c>
    </row>
    <row r="241" spans="1:4">
      <c r="A241" s="18">
        <v>28</v>
      </c>
      <c r="B241" s="10" t="s">
        <v>187</v>
      </c>
      <c r="C241" s="10" t="s">
        <v>188</v>
      </c>
      <c r="D241" s="11">
        <v>29799.72</v>
      </c>
    </row>
    <row r="242" spans="1:4">
      <c r="A242" s="18">
        <v>29</v>
      </c>
      <c r="B242" s="10" t="s">
        <v>189</v>
      </c>
      <c r="C242" s="10" t="s">
        <v>190</v>
      </c>
      <c r="D242" s="11">
        <v>3501.4</v>
      </c>
    </row>
    <row r="243" spans="1:4">
      <c r="A243" s="18">
        <v>30</v>
      </c>
      <c r="B243" s="10" t="s">
        <v>189</v>
      </c>
      <c r="C243" s="10" t="s">
        <v>191</v>
      </c>
      <c r="D243" s="11">
        <v>5124</v>
      </c>
    </row>
    <row r="244" spans="1:4">
      <c r="A244" s="18">
        <v>31</v>
      </c>
      <c r="B244" s="10" t="s">
        <v>192</v>
      </c>
      <c r="C244" s="10" t="s">
        <v>193</v>
      </c>
      <c r="D244" s="11">
        <v>6206</v>
      </c>
    </row>
    <row r="245" spans="1:4">
      <c r="A245" s="18">
        <v>32</v>
      </c>
      <c r="B245" s="10" t="s">
        <v>192</v>
      </c>
      <c r="C245" s="10" t="s">
        <v>194</v>
      </c>
      <c r="D245" s="11">
        <v>6206</v>
      </c>
    </row>
    <row r="246" spans="1:4">
      <c r="A246" s="18">
        <v>33</v>
      </c>
      <c r="B246" s="10" t="s">
        <v>192</v>
      </c>
      <c r="C246" s="10" t="s">
        <v>195</v>
      </c>
      <c r="D246" s="11">
        <v>6206</v>
      </c>
    </row>
    <row r="247" spans="1:4">
      <c r="A247" s="18">
        <v>34</v>
      </c>
      <c r="B247" s="10" t="s">
        <v>192</v>
      </c>
      <c r="C247" s="10" t="s">
        <v>196</v>
      </c>
      <c r="D247" s="11">
        <v>6206</v>
      </c>
    </row>
    <row r="248" spans="1:4">
      <c r="A248" s="18">
        <v>35</v>
      </c>
      <c r="B248" s="10" t="s">
        <v>197</v>
      </c>
      <c r="C248" s="10" t="s">
        <v>198</v>
      </c>
      <c r="D248" s="11">
        <v>2172.85</v>
      </c>
    </row>
    <row r="249" spans="1:4">
      <c r="A249" s="18">
        <v>36</v>
      </c>
      <c r="B249" s="10" t="s">
        <v>199</v>
      </c>
      <c r="C249" s="10" t="s">
        <v>200</v>
      </c>
      <c r="D249" s="11">
        <v>36478</v>
      </c>
    </row>
    <row r="250" spans="1:4">
      <c r="A250" s="18">
        <v>37</v>
      </c>
      <c r="B250" s="10" t="s">
        <v>201</v>
      </c>
      <c r="C250" s="10" t="s">
        <v>202</v>
      </c>
      <c r="D250" s="11">
        <v>17942</v>
      </c>
    </row>
    <row r="251" spans="1:4">
      <c r="A251" s="18">
        <v>38</v>
      </c>
      <c r="B251" s="10" t="s">
        <v>201</v>
      </c>
      <c r="C251" s="10" t="s">
        <v>203</v>
      </c>
      <c r="D251" s="11">
        <v>19803</v>
      </c>
    </row>
    <row r="252" spans="1:4">
      <c r="A252" s="18">
        <v>39</v>
      </c>
      <c r="B252" s="10" t="s">
        <v>204</v>
      </c>
      <c r="C252" s="10" t="s">
        <v>205</v>
      </c>
      <c r="D252" s="11">
        <v>7872</v>
      </c>
    </row>
    <row r="253" spans="1:4">
      <c r="A253" s="18">
        <v>40</v>
      </c>
      <c r="B253" s="10" t="s">
        <v>204</v>
      </c>
      <c r="C253" s="10" t="s">
        <v>206</v>
      </c>
      <c r="D253" s="11">
        <v>7872</v>
      </c>
    </row>
    <row r="254" spans="1:4">
      <c r="A254" s="18">
        <v>41</v>
      </c>
      <c r="B254" s="10" t="s">
        <v>204</v>
      </c>
      <c r="C254" s="10" t="s">
        <v>207</v>
      </c>
      <c r="D254" s="11">
        <v>7872</v>
      </c>
    </row>
    <row r="255" spans="1:4">
      <c r="A255" s="18">
        <v>42</v>
      </c>
      <c r="B255" s="10" t="s">
        <v>204</v>
      </c>
      <c r="C255" s="10" t="s">
        <v>208</v>
      </c>
      <c r="D255" s="11">
        <v>7872</v>
      </c>
    </row>
    <row r="256" spans="1:4">
      <c r="A256" s="18">
        <v>43</v>
      </c>
      <c r="B256" s="10" t="s">
        <v>209</v>
      </c>
      <c r="C256" s="10" t="s">
        <v>210</v>
      </c>
      <c r="D256" s="11">
        <v>9840</v>
      </c>
    </row>
    <row r="257" spans="1:4">
      <c r="A257" s="18">
        <v>44</v>
      </c>
      <c r="B257" s="10" t="s">
        <v>211</v>
      </c>
      <c r="C257" s="10" t="s">
        <v>212</v>
      </c>
      <c r="D257" s="11">
        <v>6273</v>
      </c>
    </row>
    <row r="258" spans="1:4">
      <c r="A258" s="18">
        <v>45</v>
      </c>
      <c r="B258" s="10" t="s">
        <v>213</v>
      </c>
      <c r="C258" s="10" t="s">
        <v>214</v>
      </c>
      <c r="D258" s="11">
        <v>3466.8</v>
      </c>
    </row>
    <row r="259" spans="1:4">
      <c r="A259" s="18">
        <v>46</v>
      </c>
      <c r="B259" s="10" t="s">
        <v>215</v>
      </c>
      <c r="C259" s="10" t="s">
        <v>216</v>
      </c>
      <c r="D259" s="11">
        <v>1599</v>
      </c>
    </row>
    <row r="260" spans="1:4">
      <c r="A260" s="18">
        <v>47</v>
      </c>
      <c r="B260" s="10" t="s">
        <v>215</v>
      </c>
      <c r="C260" s="10" t="s">
        <v>217</v>
      </c>
      <c r="D260" s="11">
        <v>1599</v>
      </c>
    </row>
    <row r="261" spans="1:4">
      <c r="A261" s="18">
        <v>48</v>
      </c>
      <c r="B261" s="10" t="s">
        <v>218</v>
      </c>
      <c r="C261" s="10" t="s">
        <v>219</v>
      </c>
      <c r="D261" s="11">
        <v>1911</v>
      </c>
    </row>
    <row r="262" spans="1:4">
      <c r="A262" s="18">
        <v>49</v>
      </c>
      <c r="B262" s="10" t="s">
        <v>220</v>
      </c>
      <c r="C262" s="10" t="s">
        <v>221</v>
      </c>
      <c r="D262" s="11">
        <v>1845</v>
      </c>
    </row>
    <row r="263" spans="1:4">
      <c r="A263" s="18">
        <v>50</v>
      </c>
      <c r="B263" s="10" t="s">
        <v>222</v>
      </c>
      <c r="C263" s="10" t="s">
        <v>223</v>
      </c>
      <c r="D263" s="11">
        <v>18791.46</v>
      </c>
    </row>
    <row r="264" spans="1:4">
      <c r="A264" s="18">
        <v>51</v>
      </c>
      <c r="B264" s="10" t="s">
        <v>222</v>
      </c>
      <c r="C264" s="10" t="s">
        <v>224</v>
      </c>
      <c r="D264" s="11">
        <v>4633.07</v>
      </c>
    </row>
    <row r="265" spans="1:4">
      <c r="A265" s="18">
        <v>52</v>
      </c>
      <c r="B265" s="10" t="s">
        <v>222</v>
      </c>
      <c r="C265" s="10" t="s">
        <v>225</v>
      </c>
      <c r="D265" s="11">
        <v>6771</v>
      </c>
    </row>
    <row r="266" spans="1:4">
      <c r="A266" s="18">
        <v>53</v>
      </c>
      <c r="B266" s="10" t="s">
        <v>222</v>
      </c>
      <c r="C266" s="10" t="s">
        <v>226</v>
      </c>
      <c r="D266" s="11">
        <v>6206</v>
      </c>
    </row>
    <row r="267" spans="1:4">
      <c r="A267" s="18">
        <v>54</v>
      </c>
      <c r="B267" s="10" t="s">
        <v>222</v>
      </c>
      <c r="C267" s="10" t="s">
        <v>227</v>
      </c>
      <c r="D267" s="11">
        <v>9644.4</v>
      </c>
    </row>
    <row r="268" spans="1:4">
      <c r="A268" s="18">
        <v>55</v>
      </c>
      <c r="B268" s="10" t="s">
        <v>222</v>
      </c>
      <c r="C268" s="10" t="s">
        <v>228</v>
      </c>
      <c r="D268" s="11">
        <v>8174.04</v>
      </c>
    </row>
    <row r="269" spans="1:4">
      <c r="A269" s="18">
        <v>56</v>
      </c>
      <c r="B269" s="10" t="s">
        <v>229</v>
      </c>
      <c r="C269" s="10" t="s">
        <v>230</v>
      </c>
      <c r="D269" s="11">
        <v>3468.6</v>
      </c>
    </row>
    <row r="270" spans="1:4">
      <c r="A270" s="18">
        <v>57</v>
      </c>
      <c r="B270" s="10" t="s">
        <v>229</v>
      </c>
      <c r="C270" s="10" t="s">
        <v>231</v>
      </c>
      <c r="D270" s="11">
        <v>3468.6</v>
      </c>
    </row>
    <row r="271" spans="1:4">
      <c r="A271" s="18">
        <v>58</v>
      </c>
      <c r="B271" s="10" t="s">
        <v>229</v>
      </c>
      <c r="C271" s="10" t="s">
        <v>232</v>
      </c>
      <c r="D271" s="11">
        <v>4321.2</v>
      </c>
    </row>
    <row r="272" spans="1:4">
      <c r="A272" s="18">
        <v>59</v>
      </c>
      <c r="B272" s="10" t="s">
        <v>229</v>
      </c>
      <c r="C272" s="10" t="s">
        <v>233</v>
      </c>
      <c r="D272" s="11">
        <v>4321.2</v>
      </c>
    </row>
    <row r="273" spans="1:4">
      <c r="A273" s="18">
        <v>60</v>
      </c>
      <c r="B273" s="10" t="s">
        <v>234</v>
      </c>
      <c r="C273" s="10" t="s">
        <v>235</v>
      </c>
      <c r="D273" s="11">
        <v>4182</v>
      </c>
    </row>
    <row r="274" spans="1:4">
      <c r="A274" s="18">
        <v>61</v>
      </c>
      <c r="B274" s="10" t="s">
        <v>234</v>
      </c>
      <c r="C274" s="10" t="s">
        <v>236</v>
      </c>
      <c r="D274" s="11">
        <f>2551.79+4487.62</f>
        <v>7039.41</v>
      </c>
    </row>
    <row r="275" spans="1:4">
      <c r="A275" s="18">
        <v>62</v>
      </c>
      <c r="B275" s="10" t="s">
        <v>234</v>
      </c>
      <c r="C275" s="10" t="s">
        <v>237</v>
      </c>
      <c r="D275" s="11">
        <f>2551.79+4487.62</f>
        <v>7039.41</v>
      </c>
    </row>
    <row r="276" spans="1:4">
      <c r="A276" s="18">
        <v>63</v>
      </c>
      <c r="B276" s="10" t="s">
        <v>234</v>
      </c>
      <c r="C276" s="10" t="s">
        <v>238</v>
      </c>
      <c r="D276" s="11">
        <f>2551.79+4487.62</f>
        <v>7039.41</v>
      </c>
    </row>
    <row r="277" spans="1:4">
      <c r="A277" s="18">
        <v>64</v>
      </c>
      <c r="B277" s="10" t="s">
        <v>234</v>
      </c>
      <c r="C277" s="10" t="s">
        <v>239</v>
      </c>
      <c r="D277" s="11">
        <f>2551.79+4487.62</f>
        <v>7039.41</v>
      </c>
    </row>
    <row r="278" spans="1:4">
      <c r="A278" s="18">
        <v>65</v>
      </c>
      <c r="B278" s="10" t="s">
        <v>234</v>
      </c>
      <c r="C278" s="10" t="s">
        <v>240</v>
      </c>
      <c r="D278" s="11">
        <f>2551.79+4487.62</f>
        <v>7039.41</v>
      </c>
    </row>
    <row r="279" spans="1:4">
      <c r="A279" s="18">
        <v>66</v>
      </c>
      <c r="B279" s="10" t="s">
        <v>234</v>
      </c>
      <c r="C279" s="10" t="s">
        <v>241</v>
      </c>
      <c r="D279" s="11">
        <f>3612.66+2054.25</f>
        <v>5666.91</v>
      </c>
    </row>
    <row r="280" spans="1:4">
      <c r="A280" s="18">
        <v>67</v>
      </c>
      <c r="B280" s="10" t="s">
        <v>242</v>
      </c>
      <c r="C280" s="10" t="s">
        <v>243</v>
      </c>
      <c r="D280" s="11">
        <v>23153.52</v>
      </c>
    </row>
    <row r="281" spans="1:4">
      <c r="A281" s="18">
        <v>68</v>
      </c>
      <c r="B281" s="10" t="s">
        <v>244</v>
      </c>
      <c r="C281" s="10" t="s">
        <v>245</v>
      </c>
      <c r="D281" s="11">
        <v>3769.95</v>
      </c>
    </row>
    <row r="282" spans="1:4" ht="29.25" customHeight="1">
      <c r="A282" s="71"/>
      <c r="B282" s="86" t="s">
        <v>25</v>
      </c>
      <c r="C282" s="91"/>
      <c r="D282" s="94">
        <f>SUM(D5:D281)</f>
        <v>849579.50000000012</v>
      </c>
    </row>
    <row r="286" spans="1:4" ht="28.5" customHeight="1"/>
    <row r="294" ht="32.25" customHeight="1"/>
    <row r="295" ht="27.75" customHeight="1"/>
  </sheetData>
  <mergeCells count="40">
    <mergeCell ref="J1:K1"/>
    <mergeCell ref="E18:I18"/>
    <mergeCell ref="A2:K2"/>
    <mergeCell ref="E6:K6"/>
    <mergeCell ref="E9:I9"/>
    <mergeCell ref="F10:F11"/>
    <mergeCell ref="E12:I12"/>
    <mergeCell ref="F88:F90"/>
    <mergeCell ref="E37:I37"/>
    <mergeCell ref="E43:I43"/>
    <mergeCell ref="F44:F46"/>
    <mergeCell ref="E47:I47"/>
    <mergeCell ref="F48:F52"/>
    <mergeCell ref="E53:I53"/>
    <mergeCell ref="F57:F58"/>
    <mergeCell ref="E65:I65"/>
    <mergeCell ref="E70:I70"/>
    <mergeCell ref="E73:I73"/>
    <mergeCell ref="E85:I85"/>
    <mergeCell ref="E178:I178"/>
    <mergeCell ref="E91:I91"/>
    <mergeCell ref="E94:I94"/>
    <mergeCell ref="E99:I99"/>
    <mergeCell ref="E110:I110"/>
    <mergeCell ref="E115:I115"/>
    <mergeCell ref="E128:I128"/>
    <mergeCell ref="E135:I135"/>
    <mergeCell ref="E145:I145"/>
    <mergeCell ref="E150:I150"/>
    <mergeCell ref="E159:I159"/>
    <mergeCell ref="E169:I169"/>
    <mergeCell ref="F219:F220"/>
    <mergeCell ref="E224:I224"/>
    <mergeCell ref="E233:I233"/>
    <mergeCell ref="E187:I187"/>
    <mergeCell ref="E196:I196"/>
    <mergeCell ref="F199:F200"/>
    <mergeCell ref="E208:I208"/>
    <mergeCell ref="E213:I213"/>
    <mergeCell ref="F216:F217"/>
  </mergeCells>
  <pageMargins left="0.70866141732283472" right="0.70866141732283472" top="0.53" bottom="0.74803149606299213" header="0.31496062992125984" footer="0.31496062992125984"/>
  <pageSetup paperSize="256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3"/>
  <sheetViews>
    <sheetView workbookViewId="0">
      <selection activeCell="C6" sqref="C6"/>
    </sheetView>
  </sheetViews>
  <sheetFormatPr defaultRowHeight="14.25"/>
  <cols>
    <col min="1" max="1" width="3.5" customWidth="1"/>
    <col min="2" max="2" width="45.375" customWidth="1"/>
    <col min="3" max="3" width="38.75" customWidth="1"/>
    <col min="4" max="4" width="13.75" customWidth="1"/>
    <col min="5" max="5" width="22.375" style="61" customWidth="1"/>
    <col min="6" max="6" width="10.75" customWidth="1"/>
    <col min="7" max="7" width="15" bestFit="1" customWidth="1"/>
  </cols>
  <sheetData>
    <row r="2" spans="1:7" ht="23.25">
      <c r="A2" s="2"/>
      <c r="B2" s="119" t="s">
        <v>246</v>
      </c>
      <c r="C2" s="119"/>
      <c r="D2" s="119"/>
      <c r="E2" s="62"/>
      <c r="F2" s="57"/>
    </row>
    <row r="3" spans="1:7" ht="15">
      <c r="A3" s="2"/>
      <c r="B3" s="3"/>
      <c r="C3" s="3"/>
      <c r="D3" s="4"/>
      <c r="E3" s="62"/>
      <c r="F3" s="57"/>
    </row>
    <row r="4" spans="1:7" s="98" customFormat="1" ht="25.5" customHeight="1">
      <c r="A4" s="99" t="s">
        <v>247</v>
      </c>
      <c r="B4" s="100" t="s">
        <v>248</v>
      </c>
      <c r="C4" s="100" t="s">
        <v>249</v>
      </c>
      <c r="D4" s="101" t="s">
        <v>4</v>
      </c>
      <c r="E4" s="102" t="s">
        <v>268</v>
      </c>
      <c r="F4" s="103" t="s">
        <v>269</v>
      </c>
      <c r="G4" s="99" t="s">
        <v>270</v>
      </c>
    </row>
    <row r="5" spans="1:7" ht="33.75" customHeight="1">
      <c r="A5" s="69">
        <v>1</v>
      </c>
      <c r="B5" s="64" t="s">
        <v>274</v>
      </c>
      <c r="C5" s="65" t="s">
        <v>250</v>
      </c>
      <c r="D5" s="66">
        <v>63000</v>
      </c>
      <c r="E5" s="63" t="s">
        <v>260</v>
      </c>
      <c r="F5" s="60" t="s">
        <v>275</v>
      </c>
      <c r="G5" s="60" t="s">
        <v>282</v>
      </c>
    </row>
    <row r="6" spans="1:7" ht="33.75" customHeight="1">
      <c r="A6" s="69">
        <v>2</v>
      </c>
      <c r="B6" s="64" t="s">
        <v>273</v>
      </c>
      <c r="C6" s="65" t="s">
        <v>251</v>
      </c>
      <c r="D6" s="66">
        <v>100000</v>
      </c>
      <c r="E6" s="63" t="s">
        <v>266</v>
      </c>
      <c r="F6" s="59" t="s">
        <v>276</v>
      </c>
      <c r="G6" s="59" t="s">
        <v>283</v>
      </c>
    </row>
    <row r="7" spans="1:7" ht="33.75" customHeight="1">
      <c r="A7" s="69">
        <v>3</v>
      </c>
      <c r="B7" s="64" t="s">
        <v>271</v>
      </c>
      <c r="C7" s="65" t="s">
        <v>252</v>
      </c>
      <c r="D7" s="66">
        <v>51840</v>
      </c>
      <c r="E7" s="63" t="s">
        <v>264</v>
      </c>
      <c r="F7" s="59" t="s">
        <v>277</v>
      </c>
      <c r="G7" s="59" t="s">
        <v>284</v>
      </c>
    </row>
    <row r="8" spans="1:7" ht="33.75" customHeight="1">
      <c r="A8" s="69">
        <v>4</v>
      </c>
      <c r="B8" s="64" t="s">
        <v>253</v>
      </c>
      <c r="C8" s="64" t="s">
        <v>254</v>
      </c>
      <c r="D8" s="66">
        <v>112320</v>
      </c>
      <c r="E8" s="63" t="s">
        <v>261</v>
      </c>
      <c r="F8" s="59" t="s">
        <v>278</v>
      </c>
      <c r="G8" s="59" t="s">
        <v>284</v>
      </c>
    </row>
    <row r="9" spans="1:7" ht="33.75" customHeight="1">
      <c r="A9" s="69">
        <v>5</v>
      </c>
      <c r="B9" s="64" t="s">
        <v>255</v>
      </c>
      <c r="C9" s="65" t="s">
        <v>256</v>
      </c>
      <c r="D9" s="66">
        <v>76500</v>
      </c>
      <c r="E9" s="63" t="s">
        <v>267</v>
      </c>
      <c r="F9" s="59" t="s">
        <v>276</v>
      </c>
      <c r="G9" s="59" t="s">
        <v>285</v>
      </c>
    </row>
    <row r="10" spans="1:7" ht="33.75" customHeight="1">
      <c r="A10" s="69">
        <v>6</v>
      </c>
      <c r="B10" s="64" t="s">
        <v>272</v>
      </c>
      <c r="C10" s="65" t="s">
        <v>257</v>
      </c>
      <c r="D10" s="66">
        <v>65000</v>
      </c>
      <c r="E10" s="63" t="s">
        <v>265</v>
      </c>
      <c r="F10" s="59" t="s">
        <v>279</v>
      </c>
      <c r="G10" s="59" t="s">
        <v>282</v>
      </c>
    </row>
    <row r="11" spans="1:7" ht="51.75" customHeight="1">
      <c r="A11" s="69">
        <v>7</v>
      </c>
      <c r="B11" s="64" t="s">
        <v>262</v>
      </c>
      <c r="C11" s="64" t="s">
        <v>288</v>
      </c>
      <c r="D11" s="66">
        <v>1661.51</v>
      </c>
      <c r="E11" s="63" t="s">
        <v>263</v>
      </c>
      <c r="F11" s="59" t="s">
        <v>280</v>
      </c>
      <c r="G11" s="59" t="s">
        <v>284</v>
      </c>
    </row>
    <row r="12" spans="1:7" ht="33.75" customHeight="1">
      <c r="A12" s="69">
        <v>8</v>
      </c>
      <c r="B12" s="67" t="s">
        <v>258</v>
      </c>
      <c r="C12" s="67" t="s">
        <v>259</v>
      </c>
      <c r="D12" s="68"/>
      <c r="E12" s="63" t="s">
        <v>263</v>
      </c>
      <c r="F12" s="59" t="s">
        <v>281</v>
      </c>
      <c r="G12" s="59" t="s">
        <v>286</v>
      </c>
    </row>
    <row r="13" spans="1:7" ht="39.75" customHeight="1">
      <c r="A13" s="116" t="s">
        <v>25</v>
      </c>
      <c r="B13" s="117"/>
      <c r="C13" s="118"/>
      <c r="D13" s="94">
        <f>SUM(D5:D11)</f>
        <v>470321.51</v>
      </c>
      <c r="E13" s="104" t="s">
        <v>287</v>
      </c>
      <c r="F13" s="105" t="s">
        <v>287</v>
      </c>
      <c r="G13" s="106" t="s">
        <v>287</v>
      </c>
    </row>
  </sheetData>
  <mergeCells count="2">
    <mergeCell ref="A13:C13"/>
    <mergeCell ref="B2:D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D47"/>
    </sheetView>
  </sheetViews>
  <sheetFormatPr defaultRowHeight="14.25"/>
  <cols>
    <col min="1" max="2" width="9" customWidth="1"/>
    <col min="4" max="4" width="9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wyposażenie</vt:lpstr>
      <vt:lpstr>aparatura dzierżawiona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Olendzka</dc:creator>
  <cp:lastModifiedBy>Ilona Gajewska</cp:lastModifiedBy>
  <cp:lastPrinted>2022-09-12T09:31:57Z</cp:lastPrinted>
  <dcterms:created xsi:type="dcterms:W3CDTF">2022-08-26T08:19:40Z</dcterms:created>
  <dcterms:modified xsi:type="dcterms:W3CDTF">2022-09-12T09:32:02Z</dcterms:modified>
</cp:coreProperties>
</file>