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7660" windowHeight="1224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K78" i="1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50" l="1"/>
  <c r="K54"/>
  <c r="K79" s="1"/>
</calcChain>
</file>

<file path=xl/sharedStrings.xml><?xml version="1.0" encoding="utf-8"?>
<sst xmlns="http://schemas.openxmlformats.org/spreadsheetml/2006/main" count="308" uniqueCount="202">
  <si>
    <t>Zadanie 1. Materiały i preparaty stomatologiczne</t>
  </si>
  <si>
    <t xml:space="preserve"> L.p.</t>
  </si>
  <si>
    <t xml:space="preserve">Nazwa  asortymentu     </t>
  </si>
  <si>
    <t>Nazwa handlowa</t>
  </si>
  <si>
    <t>jedn miary</t>
  </si>
  <si>
    <t>netto za 1szt/1op</t>
  </si>
  <si>
    <t>wartość netto</t>
  </si>
  <si>
    <t>stawka VAT</t>
  </si>
  <si>
    <t>wartość brutto</t>
  </si>
  <si>
    <t>wartość brutto z narzutem 5%</t>
  </si>
  <si>
    <t>1.</t>
  </si>
  <si>
    <t>op</t>
  </si>
  <si>
    <t>2.</t>
  </si>
  <si>
    <t>VIVACAP Amalgamat Nr 2  (srebro 204,6 mg , cyna 132 mg , miedź 103,4 mg) (1op.=50 kapsułek)</t>
  </si>
  <si>
    <t>VIVACAP 2</t>
  </si>
  <si>
    <t>3.</t>
  </si>
  <si>
    <t>Cement fosforanowy szybkowiążący i wolnowiążący służący do cementowania koron, mostów i wkładów koronowo-korzeniowych oraz do podkładów (1op.= 30 g+18g)</t>
  </si>
  <si>
    <t>AGATOS</t>
  </si>
  <si>
    <t>4.</t>
  </si>
  <si>
    <t xml:space="preserve">Cement karboksylowy , widoczny na zdjęciach rtg, materiał podkładowy pod wypełnienia amalgamatowe i wypełnienia kompozytowe, do osadzania niewielkich mostów i koron, do wypełnień tymczasowych   (1op.=80g+40ml)                              </t>
  </si>
  <si>
    <t>ADHESOR CARBOFINE</t>
  </si>
  <si>
    <t>5.</t>
  </si>
  <si>
    <t>Cement glasjonomerowy o wysokiej gęstości, widoczny na zdjęciach rtg, uwalniający jony fluoru, zastosowanie jako podkład, wypełnienia w zębach stałych i mlecznych (1op.=20g+15g)</t>
  </si>
  <si>
    <t>KAVITAN</t>
  </si>
  <si>
    <t>6.</t>
  </si>
  <si>
    <t>Cement fosforanowy z hydroxyapatytem (1op.=30g+18g)</t>
  </si>
  <si>
    <t>AGATOS HA</t>
  </si>
  <si>
    <t>7.</t>
  </si>
  <si>
    <t>Jałowy opatrunek kolagenowy, tampon stomatologiczny, nietoksyczny, sterylizowany radiacyjnie /biokol/ (1op.=10 tamponów)</t>
  </si>
  <si>
    <t>BIOKOL</t>
  </si>
  <si>
    <t>8.</t>
  </si>
  <si>
    <t>Kolorowy materiał kompozytowy do wypełnienia i uszczelnienia bruzd (1op.=strzykawka a 1g)</t>
  </si>
  <si>
    <r>
      <t xml:space="preserve">ARKONA FLOW </t>
    </r>
    <r>
      <rPr>
        <sz val="6"/>
        <color indexed="8"/>
        <rFont val="Calibri"/>
        <family val="2"/>
        <charset val="238"/>
      </rPr>
      <t>KOLOR</t>
    </r>
  </si>
  <si>
    <t>szt</t>
  </si>
  <si>
    <t>9.</t>
  </si>
  <si>
    <t>Kompomer wypełnieniowy z zastosowaniem żywic kompozytowych do rekonstrukcji twardych tkanek we wszystkich klasach ubytków. Charakteryzuje się zminimalizowanym skurczem polimeryzacyjnym, niewielką ścieralnością, stałym uwalnianiem jonów fluoru, estetyką, umożliwia prostą i szybką aplikację. (1op.=5x0,25 g)</t>
  </si>
  <si>
    <t>DYRACT EXTRA</t>
  </si>
  <si>
    <t>10.</t>
  </si>
  <si>
    <t>Chemoutwardzalny materiał na bazie żywicy typu pasta/pasta do wypełniania ubytków zębowych. (1op.=14g.kompozytu+14g.Bazy+3ml.żywicy do katalizatora+3ml.żywicy do bazy+6g.wytrawiacza)</t>
  </si>
  <si>
    <t>CRYSTALLINE</t>
  </si>
  <si>
    <t>11.</t>
  </si>
  <si>
    <t>Kompozyt dwuskładnikowy, chemoutwardzalny (1op.=70g)</t>
  </si>
  <si>
    <t>EVICROL</t>
  </si>
  <si>
    <t>12.</t>
  </si>
  <si>
    <t>Lakier ochronny zawierający fluor, stosowany w profilaktyce próchnicy oraz do znoszenia nadwrażliwości zębiny  , ampułka (1op.=50ampułek)</t>
  </si>
  <si>
    <t>FLUOR PROTECTOR</t>
  </si>
  <si>
    <t>13.</t>
  </si>
  <si>
    <t>Masa wyciskowa alginatowa klasy A, z chromatycznym wskaźnikiem fazy/kromopan/ (1op.=450g)</t>
  </si>
  <si>
    <t>KROMOPAN</t>
  </si>
  <si>
    <t>14.</t>
  </si>
  <si>
    <t>Materiał do ostatecznego wypełniania kanałów korzeniowych i uszczelniania z zastosowaniem ćwieków kanałowych, widoczny na zdjęciu rtg / endomethasone N/ (1op.=14g)</t>
  </si>
  <si>
    <t>ENDOMETHASON N</t>
  </si>
  <si>
    <t>15.</t>
  </si>
  <si>
    <t>Materiał kompozytowy  o półpłynnej konsystencji, w stomatologii zachowawczej stosowany do wypełnień ubytków klasy V, nadżerek korzeniowych i ubytków klinowych oraz wypełnień w zębach przednich klasy III i IV. Nadaje się również do uszczelniania rozległych bruzd i szczelin w zębach przedtrzonowych i trzonowych (1op.=strzykawka a 2 g)</t>
  </si>
  <si>
    <t>TE-ECONOM FLOW</t>
  </si>
  <si>
    <t>16.</t>
  </si>
  <si>
    <t>17.</t>
  </si>
  <si>
    <t>Materiał wiążący jednoskładnikowy, światłoutwardzalny  system łączący, zawierający 15% wypełniacza/solo bond plus/ do wypełnień kompozytowych (1op.=5ml)</t>
  </si>
  <si>
    <t>OPTI BOND SOLO</t>
  </si>
  <si>
    <t>18.</t>
  </si>
  <si>
    <t xml:space="preserve"> Mikrohybrydowy materiał kompozytowy o średniej gęstości, przeznaczony do wypełniania wszystkich klas ubytków, zarówno w zębach bocznych jak i w zębach przednich. Zastosowanie małej cząsteczki wypełniacza gwarantuje dobrą polerowność materiału. Bardzo szeroka gama kolorystyczna daje ogromną wszechstronność i duże możliwości estetyczne (16 odcieni zębinowych, 16 odcieni szkliwnych, 2 odcienie sieczne, 1 odcień guzkowy, 3 odcienie przyszyjkowe). Odcienie zgodne z kolornikiem VITA. ( 1 op. = 5 g)</t>
  </si>
  <si>
    <t>HERCULITE</t>
  </si>
  <si>
    <t>19.</t>
  </si>
  <si>
    <t>Opatrunek biologiczny  na bazie  wodorotlenku  wapnia (1op.=10g)</t>
  </si>
  <si>
    <t>BIOPULP</t>
  </si>
  <si>
    <t>20.</t>
  </si>
  <si>
    <t>Opatrunek stomatologiczny do hamowania krwawienia / austin/ (1op.=10g)</t>
  </si>
  <si>
    <t>ALUSTIN</t>
  </si>
  <si>
    <t>21.</t>
  </si>
  <si>
    <t>Pasta do szybkiego czyszczenia zębów naturalnych i polerowania wypełnień metalowych / super polish clean polish/ (1op.=50g)</t>
  </si>
  <si>
    <t>PASTA SUPERPOLISH CLEANPOLISH</t>
  </si>
  <si>
    <t>22.</t>
  </si>
  <si>
    <t>Płyn służący do zarobienia past służących do wypełniania kanałów korzeniowych, materiałów używanych do tymczasowego wypełniania ubytków typ Eugenol (1op.=10g)</t>
  </si>
  <si>
    <t>EUGENOL</t>
  </si>
  <si>
    <t>23.</t>
  </si>
  <si>
    <r>
      <t xml:space="preserve">Podkład światłoutwardzalny  tworzący barierę ochronną między miazgą a wypełnieniem </t>
    </r>
    <r>
      <rPr>
        <sz val="6"/>
        <color indexed="8"/>
        <rFont val="Calibri"/>
        <family val="2"/>
        <charset val="238"/>
      </rPr>
      <t>(1op.=1,2g)</t>
    </r>
  </si>
  <si>
    <t>INTERFACE</t>
  </si>
  <si>
    <t>24.</t>
  </si>
  <si>
    <t>Preparat endodontyczny –jodoform (1op.=30g)</t>
  </si>
  <si>
    <t>JODOFORM</t>
  </si>
  <si>
    <t>25.</t>
  </si>
  <si>
    <t>Preparat używany do płukania kanałów korzeniowych o stężeniu 5,25% (1op.=200g)</t>
  </si>
  <si>
    <t>CHLORAXID 5,25</t>
  </si>
  <si>
    <t>26.</t>
  </si>
  <si>
    <t>27.</t>
  </si>
  <si>
    <r>
      <t xml:space="preserve">Światłoutwardzalny cement glass-jonomerowy, dający cień na zdjęciu rtg. Wysoka wytrzymałość i minimalna wrażliwość na zawilgocenie bezpośrednio po polimeryzacji, dzięki czemu wypełnienie może być opracowane natychmiast po zawiązaniu materiału. </t>
    </r>
    <r>
      <rPr>
        <sz val="7"/>
        <rFont val="Calibri"/>
        <family val="2"/>
        <charset val="238"/>
      </rPr>
      <t>Stosowany jako wypełenienie w zębach mlecznych i stałych oraz podkład pod wypełnienia amalgamatowe i kompozytowe (1op. 12g.proszku + 5g. płynu A2 i A3)</t>
    </r>
  </si>
  <si>
    <t>KAVITAN LC</t>
  </si>
  <si>
    <t>28.</t>
  </si>
  <si>
    <t>Uniwersalny środek do osuszania i odtłuszczania ubytków tkanki zęba. Natychmiast usuwa jednocześnie wilgoć i wszystkie ślady tłuszczu. Może być stosowany przy wszystkich materiałach wypełniających (1op.= 5 ml)</t>
  </si>
  <si>
    <t>CANAL-DRY</t>
  </si>
  <si>
    <t>29.</t>
  </si>
  <si>
    <t>Silikonowy materiał wyciskowy typu kondensacyjnego o niskiej lepkości, druga warstwa w technice wycisku dwuwarstwowego, wyciski czynnościowe przy brakach całkowitych i brakach częściowych  (1op.=130 g)</t>
  </si>
  <si>
    <t>STOMAFLEX LIGHT</t>
  </si>
  <si>
    <t>30.</t>
  </si>
  <si>
    <t>Katalizator w żelu a 60 g do silikonowego materiału wyciskowego</t>
  </si>
  <si>
    <t>STOMAFLEX GEL</t>
  </si>
  <si>
    <t>31.</t>
  </si>
  <si>
    <t>Silikonowy materiał wycisku typu kondensacyjnego o średniej lepkości, wyciski na łyżkach indywidualnych, rejestracja zwarcia (1op.=175 g)</t>
  </si>
  <si>
    <t>STOMAFLEX PASTA</t>
  </si>
  <si>
    <t>32.</t>
  </si>
  <si>
    <t>Światłoutwardzalny, półpłynny kompomer do ubytków małoinwazyjnych, lakowania bruzd i podcieni /dyrach flow/ 1op=strzykawka a, 2x1ml)</t>
  </si>
  <si>
    <t>DYRACT FLOW</t>
  </si>
  <si>
    <t>33.</t>
  </si>
  <si>
    <t>Wypełnienie tymczasowe tlenek cynku (1op.=60 g)</t>
  </si>
  <si>
    <t>TLENEK CYNKU</t>
  </si>
  <si>
    <t>34.</t>
  </si>
  <si>
    <t>Wypełnienie tymczasowe w ubytkach jako samodzielny opatrunek lub jako pokrycie wkładek stosowanych w leczeniu próchnicy zębów (1op.=100 g)</t>
  </si>
  <si>
    <t>THYMODENTIN</t>
  </si>
  <si>
    <t>35.</t>
  </si>
  <si>
    <t>Żel do wytrawiania szkliwa i zębiny zawierający 36% kwasu ortofosforowego / blue etch lub arkona/  (1op.=2x2 g)</t>
  </si>
  <si>
    <t>BLUE ETCH 2,6g</t>
  </si>
  <si>
    <t>36.</t>
  </si>
  <si>
    <r>
      <t xml:space="preserve">Preparat o działaniu miejscowo znieczulającym, złożony zawierający lidokainę o budowie amidowej z  adrenaliną zwężającą naczynia obwodowe 1wkład (1,8ml) zawiera 36mg lidokainy chlorowodorku i 0,018mg adrenaliny w postaci winianu adrenaliny. </t>
    </r>
    <r>
      <rPr>
        <sz val="7"/>
        <color indexed="8"/>
        <rFont val="Calibri"/>
        <family val="2"/>
        <charset val="238"/>
      </rPr>
      <t>Preparat z A 1:100 000 (20mg+0,01mg)/ml roztwór do wstrzykiwań. 2% xylodont A 1:100 000. 400ampułek w opakowaniu  x 12 op= 4800amp</t>
    </r>
  </si>
  <si>
    <t>XYLODONT A 1:100tys</t>
  </si>
  <si>
    <t>37.</t>
  </si>
  <si>
    <r>
      <t xml:space="preserve">Preparat o działaniu miejscowo znieczulającym, złożony zawierający lidokainę o budowie amidowej z  adrenaliną zwężającą naczynia obwodowe 1wkład (1,8ml) zawiera 36mg lidokainy chlorowodorku i 0,018mg adrenaliny w postaci winianu adrenaliny. </t>
    </r>
    <r>
      <rPr>
        <sz val="7"/>
        <rFont val="Calibri"/>
        <family val="2"/>
        <charset val="238"/>
      </rPr>
      <t>Preparat z A 1:100 000 (20mg+0,01mg)/ml roztwór do wstrzykiwań. 2% xylodont A 1:100 000. 400ampułek w opakowaniu  x 12 op= 4800amp</t>
    </r>
  </si>
  <si>
    <r>
      <t>XYLODONT</t>
    </r>
    <r>
      <rPr>
        <sz val="7"/>
        <rFont val="Calibri"/>
        <family val="2"/>
        <charset val="238"/>
      </rPr>
      <t xml:space="preserve"> A 1:50tys</t>
    </r>
  </si>
  <si>
    <t>38.</t>
  </si>
  <si>
    <t>Roztwór do odkażania kanałów korzeniowych zęba (1op. = 13 ml)</t>
  </si>
  <si>
    <t>CRESOPHENE</t>
  </si>
  <si>
    <t>39.</t>
  </si>
  <si>
    <t>Pasta do stosowania w stomatologii ?Lignocaina+Eugenol/50mg+150mg (1op.=12g)</t>
  </si>
  <si>
    <t>ALVOGYL</t>
  </si>
  <si>
    <t>40.</t>
  </si>
  <si>
    <t>Opatrunek dozębodołowy (1op. = 50 tabletek)</t>
  </si>
  <si>
    <t>NIPAS</t>
  </si>
  <si>
    <t>41.</t>
  </si>
  <si>
    <t>Pasta endodontyczna z deksametazonem (1op =5g)</t>
  </si>
  <si>
    <t>DEXADENT</t>
  </si>
  <si>
    <t>42.</t>
  </si>
  <si>
    <t>Pasta endodontyczna z metronidazolem (1op=5g)</t>
  </si>
  <si>
    <t>METRONIDAZOL</t>
  </si>
  <si>
    <t>43.</t>
  </si>
  <si>
    <t>Preparat do dewitalizacji miazgi zęba / Paraformaldehydum+Cinchocaini Hydrochlor/ 420mg + 350mg (1op. =5 g)</t>
  </si>
  <si>
    <t>PARAPASTA</t>
  </si>
  <si>
    <t>44.</t>
  </si>
  <si>
    <t>Bajkadent żel 15g</t>
  </si>
  <si>
    <t>45.</t>
  </si>
  <si>
    <t>Sachol Żel 10g</t>
  </si>
  <si>
    <t>Solcoseryl dental 5g pasta adhezyjna</t>
  </si>
  <si>
    <r>
      <t xml:space="preserve">Solcoseryl </t>
    </r>
    <r>
      <rPr>
        <sz val="7"/>
        <color indexed="8"/>
        <rFont val="Calibri"/>
        <family val="2"/>
        <charset val="238"/>
      </rPr>
      <t xml:space="preserve">dental 5g </t>
    </r>
  </si>
  <si>
    <t>kompozyt hybrydowy z mikrowypełniaczem (MFR) ANTERIOR strzykawki a 2,7ml GRADIA</t>
  </si>
  <si>
    <t>ANTERIOR</t>
  </si>
  <si>
    <t>kompozyt hybrydowy z mikrowypełniaczem (MFR) POSTERIOR strzykawki a 2,7ml GRADIA</t>
  </si>
  <si>
    <t>POSTERIOR</t>
  </si>
  <si>
    <t>RAZEM</t>
  </si>
  <si>
    <t>Zadanie 2. Materiały i drobny sprzęt stomatologiczny</t>
  </si>
  <si>
    <t>Bloczki średnie papierowe do zarabiania materiałów kompozytowych.</t>
  </si>
  <si>
    <r>
      <t>Bloczki</t>
    </r>
    <r>
      <rPr>
        <sz val="7"/>
        <color indexed="8"/>
        <rFont val="Calibri"/>
        <family val="2"/>
        <charset val="238"/>
      </rPr>
      <t xml:space="preserve"> do zarabiania</t>
    </r>
  </si>
  <si>
    <t>Gumki do polerowania kompozytów dokładne</t>
  </si>
  <si>
    <t>Gumki szare do kompozytów</t>
  </si>
  <si>
    <t>Gutta percha  /pełny  asortyment /15-40/ ( 1 op.= 120 szt.)</t>
  </si>
  <si>
    <t>Guttapercha precise</t>
  </si>
  <si>
    <t>Igły Lentulo na kątnicę ze sprężynką  (1op.=4szt.)</t>
  </si>
  <si>
    <t>Lentulo ze sprężynką poldent</t>
  </si>
  <si>
    <t>Kalka prosta</t>
  </si>
  <si>
    <t>Kalka podkowiasta</t>
  </si>
  <si>
    <t>Lusterka stomatologiczne, powiększające średnica 22 mm, (1op=12szt)</t>
  </si>
  <si>
    <t>Lusterka stomatologiczne</t>
  </si>
  <si>
    <t>Olej NSK, HI- CLEAN spray 550 ml bezalkolowy</t>
  </si>
  <si>
    <t>Paski do formówek starego typu  profilowane (1op.=30szt.)</t>
  </si>
  <si>
    <t>Paski do formówek starego typu</t>
  </si>
  <si>
    <t>Paski metalowe do formówek  (1op=rolka 5mm dł.1m)</t>
  </si>
  <si>
    <t>Paski metalowe do formówek</t>
  </si>
  <si>
    <t>Pędzelki  do aplikacji  (1op.=50szt.)</t>
  </si>
  <si>
    <t>Pędzelki do aplikacji</t>
  </si>
  <si>
    <t>Pilniki   typ H (1op.=6szt.)</t>
  </si>
  <si>
    <t>Pilniki typ H</t>
  </si>
  <si>
    <t xml:space="preserve">Sączki papierowe /pełny asortyment /15-40/ (1op.= 200 szt.) </t>
  </si>
  <si>
    <t>Sączki papierowe</t>
  </si>
  <si>
    <t>Sof-Lex krążki zestaw uzupełniający ( 1op. = 50 szt.)</t>
  </si>
  <si>
    <t>SOF-Lex krążki</t>
  </si>
  <si>
    <t>Sterylne rękawy  na prostnicę z zapięciem, 100 x 7,5 cm (1op.=25 szt.)</t>
  </si>
  <si>
    <t>Sterylne rękawy</t>
  </si>
  <si>
    <t>Szczoteczki do czyszczenia osadu</t>
  </si>
  <si>
    <r>
      <t>Szczoteczki</t>
    </r>
    <r>
      <rPr>
        <sz val="7"/>
        <color indexed="8"/>
        <rFont val="Calibri"/>
        <family val="2"/>
        <charset val="238"/>
      </rPr>
      <t xml:space="preserve"> do czyszczenia osadu</t>
    </r>
  </si>
  <si>
    <t>Szczoteczki metalowe do czyszczenia wierteł (ręczne)</t>
  </si>
  <si>
    <r>
      <t xml:space="preserve">Szczoteczki </t>
    </r>
    <r>
      <rPr>
        <sz val="7"/>
        <color indexed="8"/>
        <rFont val="Calibri"/>
        <family val="2"/>
        <charset val="238"/>
      </rPr>
      <t>metal. do czysz.wierteł</t>
    </r>
  </si>
  <si>
    <t>Ślinociągi  proste (1op.=100 szt.)</t>
  </si>
  <si>
    <t>Ślinociągi proste</t>
  </si>
  <si>
    <t>Wiertła diamentowe na kątnicę roz. 016-023</t>
  </si>
  <si>
    <t>Wiertła diamentowe na kątnicę</t>
  </si>
  <si>
    <t>Wiertła diamentowe na turbinę roz. 016-023</t>
  </si>
  <si>
    <t>Wiertła diamentowe na turbinę</t>
  </si>
  <si>
    <t>Wiertła węglik spiekany na kątnicę roz. 016-023</t>
  </si>
  <si>
    <t>Wiertła węglik spiekany na kątnicę</t>
  </si>
  <si>
    <t>Wiertła węglik spiekany na turbinę  roz. 016-023</t>
  </si>
  <si>
    <t>Wiertła węglik spiekany na turbinę</t>
  </si>
  <si>
    <t>Wosk modelowy miękki różowy płytki   (1op. = 500 g)</t>
  </si>
  <si>
    <t>wosk modelowy różowy</t>
  </si>
  <si>
    <t>Jałowe końcówki ssące z precyzyjnym zakończeniem, jednorazowe o ø2,5mm wykorzystywane do aspiracji w trakcie dentystycznych zabiegów chirurgicznych. 20sztuk=1opakowanie</t>
  </si>
  <si>
    <t>Jałowe końcówki</t>
  </si>
  <si>
    <t>frezy metalowe do akrylu</t>
  </si>
  <si>
    <t>Frezy metalowe</t>
  </si>
  <si>
    <t>Producent</t>
  </si>
  <si>
    <t>ilość</t>
  </si>
  <si>
    <t xml:space="preserve">FORMULARZ ASORTYMENTOWO - CENOWY </t>
  </si>
  <si>
    <t>Olej NSK, spray</t>
  </si>
  <si>
    <t>Kalka zgryzowa /artykulacyjna/, podkowiasta 80 mikronów 1op=144płatki</t>
  </si>
  <si>
    <t>Kalka zgryzowa /artykulacyjna/, prosta 80 mikronów  1op=144płatki</t>
  </si>
  <si>
    <t xml:space="preserve">Załącznik Nr 2 </t>
  </si>
  <si>
    <t>podpis Wykonawcy</t>
  </si>
</sst>
</file>

<file path=xl/styles.xml><?xml version="1.0" encoding="utf-8"?>
<styleSheet xmlns="http://schemas.openxmlformats.org/spreadsheetml/2006/main">
  <fonts count="20">
    <font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6"/>
      <color indexed="8"/>
      <name val="Calibri"/>
      <family val="2"/>
      <charset val="238"/>
    </font>
    <font>
      <b/>
      <sz val="5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6"/>
      <color indexed="8"/>
      <name val="Calibri"/>
      <family val="2"/>
      <charset val="238"/>
    </font>
    <font>
      <sz val="8"/>
      <name val="Calibri"/>
      <family val="2"/>
      <charset val="238"/>
    </font>
    <font>
      <sz val="7"/>
      <name val="Calibri"/>
      <family val="2"/>
      <charset val="238"/>
    </font>
    <font>
      <sz val="7"/>
      <color indexed="8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6"/>
      <color indexed="8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0" fontId="3" fillId="0" borderId="0" xfId="1" applyFont="1"/>
    <xf numFmtId="0" fontId="5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right" vertical="center"/>
    </xf>
    <xf numFmtId="4" fontId="6" fillId="0" borderId="0" xfId="1" applyNumberFormat="1" applyFont="1" applyAlignment="1">
      <alignment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  <xf numFmtId="4" fontId="7" fillId="3" borderId="6" xfId="1" applyNumberFormat="1" applyFont="1" applyFill="1" applyBorder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2" fontId="6" fillId="4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Border="1" applyAlignment="1">
      <alignment vertical="center" wrapText="1"/>
    </xf>
    <xf numFmtId="2" fontId="6" fillId="4" borderId="2" xfId="1" applyNumberFormat="1" applyFont="1" applyFill="1" applyBorder="1" applyAlignment="1">
      <alignment vertical="center" wrapText="1"/>
    </xf>
    <xf numFmtId="3" fontId="6" fillId="4" borderId="2" xfId="1" applyNumberFormat="1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Border="1" applyAlignment="1">
      <alignment vertical="center" wrapText="1"/>
    </xf>
    <xf numFmtId="2" fontId="3" fillId="0" borderId="0" xfId="1" applyNumberFormat="1" applyFont="1" applyAlignment="1">
      <alignment vertical="center" wrapText="1"/>
    </xf>
    <xf numFmtId="2" fontId="11" fillId="0" borderId="2" xfId="1" applyNumberFormat="1" applyFont="1" applyBorder="1" applyAlignment="1">
      <alignment vertical="center" wrapText="1"/>
    </xf>
    <xf numFmtId="2" fontId="11" fillId="4" borderId="2" xfId="1" applyNumberFormat="1" applyFont="1" applyFill="1" applyBorder="1" applyAlignment="1">
      <alignment vertical="center" wrapText="1"/>
    </xf>
    <xf numFmtId="2" fontId="11" fillId="4" borderId="2" xfId="1" applyNumberFormat="1" applyFont="1" applyFill="1" applyBorder="1" applyAlignment="1">
      <alignment horizontal="center" vertical="center" wrapText="1"/>
    </xf>
    <xf numFmtId="3" fontId="11" fillId="4" borderId="2" xfId="1" applyNumberFormat="1" applyFont="1" applyFill="1" applyBorder="1" applyAlignment="1">
      <alignment horizontal="center" vertical="center" wrapText="1"/>
    </xf>
    <xf numFmtId="2" fontId="6" fillId="4" borderId="0" xfId="1" applyNumberFormat="1" applyFont="1" applyFill="1" applyAlignment="1">
      <alignment vertical="center" wrapText="1"/>
    </xf>
    <xf numFmtId="2" fontId="6" fillId="4" borderId="3" xfId="1" applyNumberFormat="1" applyFont="1" applyFill="1" applyBorder="1" applyAlignment="1">
      <alignment horizontal="center" vertical="center" wrapText="1"/>
    </xf>
    <xf numFmtId="3" fontId="6" fillId="4" borderId="3" xfId="1" applyNumberFormat="1" applyFont="1" applyFill="1" applyBorder="1" applyAlignment="1">
      <alignment horizontal="center" vertical="center" wrapText="1"/>
    </xf>
    <xf numFmtId="2" fontId="6" fillId="4" borderId="3" xfId="1" applyNumberFormat="1" applyFont="1" applyFill="1" applyBorder="1" applyAlignment="1">
      <alignment vertical="center" wrapText="1"/>
    </xf>
    <xf numFmtId="2" fontId="6" fillId="0" borderId="9" xfId="1" applyNumberFormat="1" applyFont="1" applyBorder="1" applyAlignment="1">
      <alignment vertical="center" wrapText="1"/>
    </xf>
    <xf numFmtId="2" fontId="6" fillId="4" borderId="9" xfId="1" applyNumberFormat="1" applyFont="1" applyFill="1" applyBorder="1" applyAlignment="1">
      <alignment vertical="center" wrapText="1"/>
    </xf>
    <xf numFmtId="2" fontId="6" fillId="4" borderId="9" xfId="1" applyNumberFormat="1" applyFont="1" applyFill="1" applyBorder="1" applyAlignment="1">
      <alignment horizontal="center" vertical="center" wrapText="1"/>
    </xf>
    <xf numFmtId="3" fontId="6" fillId="4" borderId="9" xfId="1" applyNumberFormat="1" applyFont="1" applyFill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 wrapText="1"/>
    </xf>
    <xf numFmtId="2" fontId="11" fillId="0" borderId="5" xfId="1" applyNumberFormat="1" applyFont="1" applyBorder="1" applyAlignment="1">
      <alignment vertical="center" wrapText="1"/>
    </xf>
    <xf numFmtId="2" fontId="11" fillId="4" borderId="5" xfId="1" applyNumberFormat="1" applyFont="1" applyFill="1" applyBorder="1" applyAlignment="1">
      <alignment vertical="center" wrapText="1"/>
    </xf>
    <xf numFmtId="2" fontId="11" fillId="4" borderId="5" xfId="1" applyNumberFormat="1" applyFont="1" applyFill="1" applyBorder="1" applyAlignment="1">
      <alignment horizontal="center" vertical="center" wrapText="1"/>
    </xf>
    <xf numFmtId="3" fontId="11" fillId="4" borderId="5" xfId="1" applyNumberFormat="1" applyFont="1" applyFill="1" applyBorder="1" applyAlignment="1">
      <alignment horizontal="center" vertical="center" wrapText="1"/>
    </xf>
    <xf numFmtId="2" fontId="15" fillId="0" borderId="0" xfId="1" applyNumberFormat="1" applyFont="1" applyAlignment="1">
      <alignment vertical="center" wrapText="1"/>
    </xf>
    <xf numFmtId="2" fontId="6" fillId="0" borderId="5" xfId="1" applyNumberFormat="1" applyFont="1" applyBorder="1" applyAlignment="1">
      <alignment vertical="center" wrapText="1"/>
    </xf>
    <xf numFmtId="2" fontId="6" fillId="4" borderId="5" xfId="1" applyNumberFormat="1" applyFont="1" applyFill="1" applyBorder="1" applyAlignment="1">
      <alignment vertical="center" wrapText="1"/>
    </xf>
    <xf numFmtId="3" fontId="6" fillId="4" borderId="5" xfId="1" applyNumberFormat="1" applyFont="1" applyFill="1" applyBorder="1" applyAlignment="1">
      <alignment horizontal="center" vertical="center" wrapText="1"/>
    </xf>
    <xf numFmtId="1" fontId="9" fillId="0" borderId="5" xfId="1" applyNumberFormat="1" applyFont="1" applyFill="1" applyBorder="1" applyAlignment="1">
      <alignment horizontal="center" vertical="center" wrapText="1"/>
    </xf>
    <xf numFmtId="2" fontId="6" fillId="4" borderId="10" xfId="1" applyNumberFormat="1" applyFont="1" applyFill="1" applyBorder="1" applyAlignment="1">
      <alignment horizontal="center" vertical="center" wrapText="1"/>
    </xf>
    <xf numFmtId="2" fontId="6" fillId="0" borderId="10" xfId="1" applyNumberFormat="1" applyFont="1" applyBorder="1" applyAlignment="1">
      <alignment vertical="center" wrapText="1"/>
    </xf>
    <xf numFmtId="2" fontId="6" fillId="4" borderId="10" xfId="1" applyNumberFormat="1" applyFont="1" applyFill="1" applyBorder="1" applyAlignment="1">
      <alignment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1" fontId="9" fillId="0" borderId="10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Border="1" applyAlignment="1">
      <alignment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6" fillId="0" borderId="8" xfId="1" applyNumberFormat="1" applyFont="1" applyFill="1" applyBorder="1" applyAlignment="1">
      <alignment vertical="center" wrapText="1"/>
    </xf>
    <xf numFmtId="2" fontId="3" fillId="0" borderId="0" xfId="1" applyNumberFormat="1" applyFont="1" applyFill="1" applyAlignment="1">
      <alignment vertical="center" wrapText="1"/>
    </xf>
    <xf numFmtId="1" fontId="14" fillId="0" borderId="5" xfId="1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/>
    </xf>
    <xf numFmtId="2" fontId="16" fillId="4" borderId="5" xfId="1" applyNumberFormat="1" applyFont="1" applyFill="1" applyBorder="1" applyAlignment="1">
      <alignment horizontal="center" vertical="center" wrapText="1"/>
    </xf>
    <xf numFmtId="2" fontId="17" fillId="4" borderId="5" xfId="1" applyNumberFormat="1" applyFont="1" applyFill="1" applyBorder="1" applyAlignment="1">
      <alignment vertical="center" wrapText="1"/>
    </xf>
    <xf numFmtId="2" fontId="17" fillId="4" borderId="5" xfId="1" applyNumberFormat="1" applyFont="1" applyFill="1" applyBorder="1" applyAlignment="1">
      <alignment horizontal="center" vertical="center" wrapText="1"/>
    </xf>
    <xf numFmtId="3" fontId="17" fillId="4" borderId="5" xfId="1" applyNumberFormat="1" applyFont="1" applyFill="1" applyBorder="1" applyAlignment="1">
      <alignment horizontal="center" vertical="center" wrapText="1"/>
    </xf>
    <xf numFmtId="4" fontId="17" fillId="5" borderId="8" xfId="1" applyNumberFormat="1" applyFont="1" applyFill="1" applyBorder="1" applyAlignment="1">
      <alignment vertical="center" wrapText="1"/>
    </xf>
    <xf numFmtId="2" fontId="5" fillId="0" borderId="0" xfId="1" applyNumberFormat="1" applyFont="1" applyAlignment="1">
      <alignment vertical="center" wrapText="1"/>
    </xf>
    <xf numFmtId="2" fontId="16" fillId="0" borderId="0" xfId="1" applyNumberFormat="1" applyFont="1" applyFill="1" applyBorder="1" applyAlignment="1">
      <alignment horizontal="center" vertical="center" wrapText="1"/>
    </xf>
    <xf numFmtId="2" fontId="17" fillId="0" borderId="0" xfId="1" applyNumberFormat="1" applyFont="1" applyFill="1" applyBorder="1" applyAlignment="1">
      <alignment vertical="center" wrapText="1"/>
    </xf>
    <xf numFmtId="2" fontId="17" fillId="0" borderId="0" xfId="1" applyNumberFormat="1" applyFont="1" applyFill="1" applyBorder="1" applyAlignment="1">
      <alignment horizontal="center" vertical="center" wrapText="1"/>
    </xf>
    <xf numFmtId="3" fontId="17" fillId="0" borderId="0" xfId="1" applyNumberFormat="1" applyFont="1" applyFill="1" applyBorder="1" applyAlignment="1">
      <alignment horizontal="center" vertical="center" wrapText="1"/>
    </xf>
    <xf numFmtId="1" fontId="16" fillId="0" borderId="0" xfId="1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>
      <alignment horizontal="right" vertical="center" wrapText="1"/>
    </xf>
    <xf numFmtId="4" fontId="17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Alignment="1">
      <alignment vertical="center" wrapText="1"/>
    </xf>
    <xf numFmtId="2" fontId="4" fillId="0" borderId="0" xfId="1" applyNumberFormat="1" applyFont="1" applyBorder="1" applyAlignment="1">
      <alignment horizontal="left" vertical="center" wrapText="1"/>
    </xf>
    <xf numFmtId="2" fontId="18" fillId="0" borderId="0" xfId="1" applyNumberFormat="1" applyFont="1" applyAlignment="1">
      <alignment horizontal="center" vertical="center" wrapText="1"/>
    </xf>
    <xf numFmtId="3" fontId="18" fillId="0" borderId="0" xfId="1" applyNumberFormat="1" applyFont="1" applyAlignment="1">
      <alignment horizontal="center" vertical="center" wrapText="1"/>
    </xf>
    <xf numFmtId="1" fontId="18" fillId="0" borderId="0" xfId="1" applyNumberFormat="1" applyFont="1" applyAlignment="1">
      <alignment horizontal="center" vertical="center" wrapText="1"/>
    </xf>
    <xf numFmtId="4" fontId="18" fillId="0" borderId="0" xfId="1" applyNumberFormat="1" applyFont="1" applyAlignment="1">
      <alignment horizontal="center" vertical="center" wrapText="1"/>
    </xf>
    <xf numFmtId="4" fontId="18" fillId="0" borderId="0" xfId="1" applyNumberFormat="1" applyFont="1" applyAlignment="1">
      <alignment horizontal="right" vertical="center" wrapText="1"/>
    </xf>
    <xf numFmtId="4" fontId="6" fillId="0" borderId="0" xfId="1" applyNumberFormat="1" applyFont="1" applyAlignment="1">
      <alignment vertical="center" wrapText="1"/>
    </xf>
    <xf numFmtId="2" fontId="18" fillId="0" borderId="0" xfId="1" applyNumberFormat="1" applyFont="1" applyAlignment="1">
      <alignment vertical="center" wrapText="1"/>
    </xf>
    <xf numFmtId="2" fontId="6" fillId="0" borderId="7" xfId="1" applyNumberFormat="1" applyFont="1" applyBorder="1" applyAlignment="1">
      <alignment vertical="center" wrapText="1"/>
    </xf>
    <xf numFmtId="2" fontId="6" fillId="4" borderId="7" xfId="1" applyNumberFormat="1" applyFont="1" applyFill="1" applyBorder="1" applyAlignment="1">
      <alignment vertical="center" wrapText="1"/>
    </xf>
    <xf numFmtId="2" fontId="6" fillId="0" borderId="7" xfId="1" applyNumberFormat="1" applyFont="1" applyFill="1" applyBorder="1" applyAlignment="1">
      <alignment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2" fontId="11" fillId="4" borderId="7" xfId="1" applyNumberFormat="1" applyFont="1" applyFill="1" applyBorder="1" applyAlignment="1">
      <alignment vertical="center" wrapText="1"/>
    </xf>
    <xf numFmtId="2" fontId="6" fillId="0" borderId="4" xfId="1" applyNumberFormat="1" applyFont="1" applyFill="1" applyBorder="1" applyAlignment="1">
      <alignment vertical="center" wrapText="1"/>
    </xf>
    <xf numFmtId="2" fontId="6" fillId="4" borderId="4" xfId="1" applyNumberFormat="1" applyFont="1" applyFill="1" applyBorder="1" applyAlignment="1">
      <alignment vertical="center" wrapText="1"/>
    </xf>
    <xf numFmtId="2" fontId="6" fillId="4" borderId="7" xfId="1" applyNumberFormat="1" applyFont="1" applyFill="1" applyBorder="1" applyAlignment="1">
      <alignment horizontal="center" vertical="center" wrapText="1"/>
    </xf>
    <xf numFmtId="3" fontId="6" fillId="4" borderId="7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Border="1" applyAlignment="1">
      <alignment vertical="center" wrapText="1"/>
    </xf>
    <xf numFmtId="2" fontId="6" fillId="4" borderId="11" xfId="1" applyNumberFormat="1" applyFont="1" applyFill="1" applyBorder="1" applyAlignment="1">
      <alignment vertical="center" wrapText="1"/>
    </xf>
    <xf numFmtId="2" fontId="11" fillId="0" borderId="9" xfId="1" applyNumberFormat="1" applyFont="1" applyBorder="1" applyAlignment="1">
      <alignment vertical="center" wrapText="1"/>
    </xf>
    <xf numFmtId="0" fontId="11" fillId="0" borderId="5" xfId="1" applyFont="1" applyBorder="1" applyAlignment="1">
      <alignment vertical="center"/>
    </xf>
    <xf numFmtId="0" fontId="11" fillId="4" borderId="5" xfId="1" applyFont="1" applyFill="1" applyBorder="1" applyAlignment="1">
      <alignment vertical="center"/>
    </xf>
    <xf numFmtId="0" fontId="11" fillId="4" borderId="5" xfId="1" applyFont="1" applyFill="1" applyBorder="1" applyAlignment="1">
      <alignment horizontal="center" vertical="center"/>
    </xf>
    <xf numFmtId="3" fontId="11" fillId="4" borderId="5" xfId="1" applyNumberFormat="1" applyFont="1" applyFill="1" applyBorder="1" applyAlignment="1">
      <alignment horizontal="center" vertical="center"/>
    </xf>
    <xf numFmtId="0" fontId="11" fillId="0" borderId="0" xfId="1" applyFont="1"/>
    <xf numFmtId="4" fontId="17" fillId="5" borderId="8" xfId="1" applyNumberFormat="1" applyFont="1" applyFill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4" fontId="7" fillId="6" borderId="3" xfId="1" applyNumberFormat="1" applyFont="1" applyFill="1" applyBorder="1" applyAlignment="1">
      <alignment horizontal="center" vertical="center" wrapText="1"/>
    </xf>
    <xf numFmtId="9" fontId="7" fillId="6" borderId="3" xfId="1" applyNumberFormat="1" applyFont="1" applyFill="1" applyBorder="1" applyAlignment="1">
      <alignment horizontal="center" vertical="center" wrapText="1"/>
    </xf>
    <xf numFmtId="4" fontId="7" fillId="6" borderId="4" xfId="1" applyNumberFormat="1" applyFont="1" applyFill="1" applyBorder="1" applyAlignment="1">
      <alignment horizontal="center" vertical="center" wrapText="1"/>
    </xf>
    <xf numFmtId="2" fontId="19" fillId="7" borderId="5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1" fontId="9" fillId="0" borderId="9" xfId="1" applyNumberFormat="1" applyFont="1" applyFill="1" applyBorder="1" applyAlignment="1">
      <alignment horizontal="center" vertical="center" wrapText="1"/>
    </xf>
    <xf numFmtId="4" fontId="9" fillId="0" borderId="9" xfId="1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10" xfId="1" applyNumberFormat="1" applyFont="1" applyFill="1" applyBorder="1" applyAlignment="1">
      <alignment horizontal="center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3" fontId="17" fillId="0" borderId="5" xfId="1" applyNumberFormat="1" applyFont="1" applyFill="1" applyBorder="1" applyAlignment="1">
      <alignment horizontal="center" vertical="center" wrapText="1"/>
    </xf>
    <xf numFmtId="1" fontId="16" fillId="0" borderId="5" xfId="1" applyNumberFormat="1" applyFont="1" applyFill="1" applyBorder="1" applyAlignment="1">
      <alignment horizontal="center" vertical="center" wrapText="1"/>
    </xf>
    <xf numFmtId="4" fontId="16" fillId="0" borderId="5" xfId="1" applyNumberFormat="1" applyFont="1" applyFill="1" applyBorder="1" applyAlignment="1">
      <alignment horizontal="center" vertical="center" wrapText="1"/>
    </xf>
    <xf numFmtId="4" fontId="16" fillId="0" borderId="5" xfId="1" applyNumberFormat="1" applyFont="1" applyFill="1" applyBorder="1" applyAlignment="1">
      <alignment horizontal="right" vertical="center" wrapText="1"/>
    </xf>
    <xf numFmtId="3" fontId="6" fillId="0" borderId="7" xfId="1" applyNumberFormat="1" applyFont="1" applyFill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/>
    </xf>
    <xf numFmtId="1" fontId="11" fillId="0" borderId="5" xfId="1" applyNumberFormat="1" applyFont="1" applyFill="1" applyBorder="1" applyAlignment="1">
      <alignment horizontal="center" vertical="center"/>
    </xf>
    <xf numFmtId="4" fontId="11" fillId="0" borderId="5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 wrapText="1"/>
    </xf>
    <xf numFmtId="4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topLeftCell="A31" zoomScale="170" zoomScaleNormal="170" workbookViewId="0">
      <selection activeCell="L81" sqref="L81"/>
    </sheetView>
  </sheetViews>
  <sheetFormatPr defaultColWidth="8.875" defaultRowHeight="15"/>
  <cols>
    <col min="1" max="1" width="3.375" style="99" customWidth="1"/>
    <col min="2" max="2" width="61.125" style="98" customWidth="1"/>
    <col min="3" max="3" width="12.875" style="98" customWidth="1"/>
    <col min="4" max="4" width="4.125" style="3" customWidth="1"/>
    <col min="5" max="5" width="5" style="4" customWidth="1"/>
    <col min="6" max="6" width="4.75" style="4" customWidth="1"/>
    <col min="7" max="7" width="5" style="5" customWidth="1"/>
    <col min="8" max="8" width="7.75" style="5" customWidth="1"/>
    <col min="9" max="9" width="6.75" style="6" customWidth="1"/>
    <col min="10" max="10" width="8.5" style="7" customWidth="1"/>
    <col min="11" max="11" width="10" style="8" hidden="1" customWidth="1"/>
    <col min="12" max="249" width="8.875" style="1"/>
    <col min="250" max="250" width="3.375" style="1" customWidth="1"/>
    <col min="251" max="251" width="45.125" style="1" customWidth="1"/>
    <col min="252" max="252" width="10.875" style="1" customWidth="1"/>
    <col min="253" max="253" width="9.125" style="1" customWidth="1"/>
    <col min="254" max="254" width="6" style="1" customWidth="1"/>
    <col min="255" max="255" width="7.375" style="1" customWidth="1"/>
    <col min="256" max="256" width="9.375" style="1" customWidth="1"/>
    <col min="257" max="257" width="9.75" style="1" customWidth="1"/>
    <col min="258" max="258" width="10.75" style="1" customWidth="1"/>
    <col min="259" max="259" width="8.5" style="1" customWidth="1"/>
    <col min="260" max="260" width="7.5" style="1" customWidth="1"/>
    <col min="261" max="505" width="8.875" style="1"/>
    <col min="506" max="506" width="3.375" style="1" customWidth="1"/>
    <col min="507" max="507" width="45.125" style="1" customWidth="1"/>
    <col min="508" max="508" width="10.875" style="1" customWidth="1"/>
    <col min="509" max="509" width="9.125" style="1" customWidth="1"/>
    <col min="510" max="510" width="6" style="1" customWidth="1"/>
    <col min="511" max="511" width="7.375" style="1" customWidth="1"/>
    <col min="512" max="512" width="9.375" style="1" customWidth="1"/>
    <col min="513" max="513" width="9.75" style="1" customWidth="1"/>
    <col min="514" max="514" width="10.75" style="1" customWidth="1"/>
    <col min="515" max="515" width="8.5" style="1" customWidth="1"/>
    <col min="516" max="516" width="7.5" style="1" customWidth="1"/>
    <col min="517" max="761" width="8.875" style="1"/>
    <col min="762" max="762" width="3.375" style="1" customWidth="1"/>
    <col min="763" max="763" width="45.125" style="1" customWidth="1"/>
    <col min="764" max="764" width="10.875" style="1" customWidth="1"/>
    <col min="765" max="765" width="9.125" style="1" customWidth="1"/>
    <col min="766" max="766" width="6" style="1" customWidth="1"/>
    <col min="767" max="767" width="7.375" style="1" customWidth="1"/>
    <col min="768" max="768" width="9.375" style="1" customWidth="1"/>
    <col min="769" max="769" width="9.75" style="1" customWidth="1"/>
    <col min="770" max="770" width="10.75" style="1" customWidth="1"/>
    <col min="771" max="771" width="8.5" style="1" customWidth="1"/>
    <col min="772" max="772" width="7.5" style="1" customWidth="1"/>
    <col min="773" max="1017" width="8.875" style="1"/>
    <col min="1018" max="1018" width="3.375" style="1" customWidth="1"/>
    <col min="1019" max="1019" width="45.125" style="1" customWidth="1"/>
    <col min="1020" max="1020" width="10.875" style="1" customWidth="1"/>
    <col min="1021" max="1021" width="9.125" style="1" customWidth="1"/>
    <col min="1022" max="1022" width="6" style="1" customWidth="1"/>
    <col min="1023" max="1023" width="7.375" style="1" customWidth="1"/>
    <col min="1024" max="1024" width="9.375" style="1" customWidth="1"/>
    <col min="1025" max="1025" width="9.75" style="1" customWidth="1"/>
    <col min="1026" max="1026" width="10.75" style="1" customWidth="1"/>
    <col min="1027" max="1027" width="8.5" style="1" customWidth="1"/>
    <col min="1028" max="1028" width="7.5" style="1" customWidth="1"/>
    <col min="1029" max="1273" width="8.875" style="1"/>
    <col min="1274" max="1274" width="3.375" style="1" customWidth="1"/>
    <col min="1275" max="1275" width="45.125" style="1" customWidth="1"/>
    <col min="1276" max="1276" width="10.875" style="1" customWidth="1"/>
    <col min="1277" max="1277" width="9.125" style="1" customWidth="1"/>
    <col min="1278" max="1278" width="6" style="1" customWidth="1"/>
    <col min="1279" max="1279" width="7.375" style="1" customWidth="1"/>
    <col min="1280" max="1280" width="9.375" style="1" customWidth="1"/>
    <col min="1281" max="1281" width="9.75" style="1" customWidth="1"/>
    <col min="1282" max="1282" width="10.75" style="1" customWidth="1"/>
    <col min="1283" max="1283" width="8.5" style="1" customWidth="1"/>
    <col min="1284" max="1284" width="7.5" style="1" customWidth="1"/>
    <col min="1285" max="1529" width="8.875" style="1"/>
    <col min="1530" max="1530" width="3.375" style="1" customWidth="1"/>
    <col min="1531" max="1531" width="45.125" style="1" customWidth="1"/>
    <col min="1532" max="1532" width="10.875" style="1" customWidth="1"/>
    <col min="1533" max="1533" width="9.125" style="1" customWidth="1"/>
    <col min="1534" max="1534" width="6" style="1" customWidth="1"/>
    <col min="1535" max="1535" width="7.375" style="1" customWidth="1"/>
    <col min="1536" max="1536" width="9.375" style="1" customWidth="1"/>
    <col min="1537" max="1537" width="9.75" style="1" customWidth="1"/>
    <col min="1538" max="1538" width="10.75" style="1" customWidth="1"/>
    <col min="1539" max="1539" width="8.5" style="1" customWidth="1"/>
    <col min="1540" max="1540" width="7.5" style="1" customWidth="1"/>
    <col min="1541" max="1785" width="8.875" style="1"/>
    <col min="1786" max="1786" width="3.375" style="1" customWidth="1"/>
    <col min="1787" max="1787" width="45.125" style="1" customWidth="1"/>
    <col min="1788" max="1788" width="10.875" style="1" customWidth="1"/>
    <col min="1789" max="1789" width="9.125" style="1" customWidth="1"/>
    <col min="1790" max="1790" width="6" style="1" customWidth="1"/>
    <col min="1791" max="1791" width="7.375" style="1" customWidth="1"/>
    <col min="1792" max="1792" width="9.375" style="1" customWidth="1"/>
    <col min="1793" max="1793" width="9.75" style="1" customWidth="1"/>
    <col min="1794" max="1794" width="10.75" style="1" customWidth="1"/>
    <col min="1795" max="1795" width="8.5" style="1" customWidth="1"/>
    <col min="1796" max="1796" width="7.5" style="1" customWidth="1"/>
    <col min="1797" max="2041" width="8.875" style="1"/>
    <col min="2042" max="2042" width="3.375" style="1" customWidth="1"/>
    <col min="2043" max="2043" width="45.125" style="1" customWidth="1"/>
    <col min="2044" max="2044" width="10.875" style="1" customWidth="1"/>
    <col min="2045" max="2045" width="9.125" style="1" customWidth="1"/>
    <col min="2046" max="2046" width="6" style="1" customWidth="1"/>
    <col min="2047" max="2047" width="7.375" style="1" customWidth="1"/>
    <col min="2048" max="2048" width="9.375" style="1" customWidth="1"/>
    <col min="2049" max="2049" width="9.75" style="1" customWidth="1"/>
    <col min="2050" max="2050" width="10.75" style="1" customWidth="1"/>
    <col min="2051" max="2051" width="8.5" style="1" customWidth="1"/>
    <col min="2052" max="2052" width="7.5" style="1" customWidth="1"/>
    <col min="2053" max="2297" width="8.875" style="1"/>
    <col min="2298" max="2298" width="3.375" style="1" customWidth="1"/>
    <col min="2299" max="2299" width="45.125" style="1" customWidth="1"/>
    <col min="2300" max="2300" width="10.875" style="1" customWidth="1"/>
    <col min="2301" max="2301" width="9.125" style="1" customWidth="1"/>
    <col min="2302" max="2302" width="6" style="1" customWidth="1"/>
    <col min="2303" max="2303" width="7.375" style="1" customWidth="1"/>
    <col min="2304" max="2304" width="9.375" style="1" customWidth="1"/>
    <col min="2305" max="2305" width="9.75" style="1" customWidth="1"/>
    <col min="2306" max="2306" width="10.75" style="1" customWidth="1"/>
    <col min="2307" max="2307" width="8.5" style="1" customWidth="1"/>
    <col min="2308" max="2308" width="7.5" style="1" customWidth="1"/>
    <col min="2309" max="2553" width="8.875" style="1"/>
    <col min="2554" max="2554" width="3.375" style="1" customWidth="1"/>
    <col min="2555" max="2555" width="45.125" style="1" customWidth="1"/>
    <col min="2556" max="2556" width="10.875" style="1" customWidth="1"/>
    <col min="2557" max="2557" width="9.125" style="1" customWidth="1"/>
    <col min="2558" max="2558" width="6" style="1" customWidth="1"/>
    <col min="2559" max="2559" width="7.375" style="1" customWidth="1"/>
    <col min="2560" max="2560" width="9.375" style="1" customWidth="1"/>
    <col min="2561" max="2561" width="9.75" style="1" customWidth="1"/>
    <col min="2562" max="2562" width="10.75" style="1" customWidth="1"/>
    <col min="2563" max="2563" width="8.5" style="1" customWidth="1"/>
    <col min="2564" max="2564" width="7.5" style="1" customWidth="1"/>
    <col min="2565" max="2809" width="8.875" style="1"/>
    <col min="2810" max="2810" width="3.375" style="1" customWidth="1"/>
    <col min="2811" max="2811" width="45.125" style="1" customWidth="1"/>
    <col min="2812" max="2812" width="10.875" style="1" customWidth="1"/>
    <col min="2813" max="2813" width="9.125" style="1" customWidth="1"/>
    <col min="2814" max="2814" width="6" style="1" customWidth="1"/>
    <col min="2815" max="2815" width="7.375" style="1" customWidth="1"/>
    <col min="2816" max="2816" width="9.375" style="1" customWidth="1"/>
    <col min="2817" max="2817" width="9.75" style="1" customWidth="1"/>
    <col min="2818" max="2818" width="10.75" style="1" customWidth="1"/>
    <col min="2819" max="2819" width="8.5" style="1" customWidth="1"/>
    <col min="2820" max="2820" width="7.5" style="1" customWidth="1"/>
    <col min="2821" max="3065" width="8.875" style="1"/>
    <col min="3066" max="3066" width="3.375" style="1" customWidth="1"/>
    <col min="3067" max="3067" width="45.125" style="1" customWidth="1"/>
    <col min="3068" max="3068" width="10.875" style="1" customWidth="1"/>
    <col min="3069" max="3069" width="9.125" style="1" customWidth="1"/>
    <col min="3070" max="3070" width="6" style="1" customWidth="1"/>
    <col min="3071" max="3071" width="7.375" style="1" customWidth="1"/>
    <col min="3072" max="3072" width="9.375" style="1" customWidth="1"/>
    <col min="3073" max="3073" width="9.75" style="1" customWidth="1"/>
    <col min="3074" max="3074" width="10.75" style="1" customWidth="1"/>
    <col min="3075" max="3075" width="8.5" style="1" customWidth="1"/>
    <col min="3076" max="3076" width="7.5" style="1" customWidth="1"/>
    <col min="3077" max="3321" width="8.875" style="1"/>
    <col min="3322" max="3322" width="3.375" style="1" customWidth="1"/>
    <col min="3323" max="3323" width="45.125" style="1" customWidth="1"/>
    <col min="3324" max="3324" width="10.875" style="1" customWidth="1"/>
    <col min="3325" max="3325" width="9.125" style="1" customWidth="1"/>
    <col min="3326" max="3326" width="6" style="1" customWidth="1"/>
    <col min="3327" max="3327" width="7.375" style="1" customWidth="1"/>
    <col min="3328" max="3328" width="9.375" style="1" customWidth="1"/>
    <col min="3329" max="3329" width="9.75" style="1" customWidth="1"/>
    <col min="3330" max="3330" width="10.75" style="1" customWidth="1"/>
    <col min="3331" max="3331" width="8.5" style="1" customWidth="1"/>
    <col min="3332" max="3332" width="7.5" style="1" customWidth="1"/>
    <col min="3333" max="3577" width="8.875" style="1"/>
    <col min="3578" max="3578" width="3.375" style="1" customWidth="1"/>
    <col min="3579" max="3579" width="45.125" style="1" customWidth="1"/>
    <col min="3580" max="3580" width="10.875" style="1" customWidth="1"/>
    <col min="3581" max="3581" width="9.125" style="1" customWidth="1"/>
    <col min="3582" max="3582" width="6" style="1" customWidth="1"/>
    <col min="3583" max="3583" width="7.375" style="1" customWidth="1"/>
    <col min="3584" max="3584" width="9.375" style="1" customWidth="1"/>
    <col min="3585" max="3585" width="9.75" style="1" customWidth="1"/>
    <col min="3586" max="3586" width="10.75" style="1" customWidth="1"/>
    <col min="3587" max="3587" width="8.5" style="1" customWidth="1"/>
    <col min="3588" max="3588" width="7.5" style="1" customWidth="1"/>
    <col min="3589" max="3833" width="8.875" style="1"/>
    <col min="3834" max="3834" width="3.375" style="1" customWidth="1"/>
    <col min="3835" max="3835" width="45.125" style="1" customWidth="1"/>
    <col min="3836" max="3836" width="10.875" style="1" customWidth="1"/>
    <col min="3837" max="3837" width="9.125" style="1" customWidth="1"/>
    <col min="3838" max="3838" width="6" style="1" customWidth="1"/>
    <col min="3839" max="3839" width="7.375" style="1" customWidth="1"/>
    <col min="3840" max="3840" width="9.375" style="1" customWidth="1"/>
    <col min="3841" max="3841" width="9.75" style="1" customWidth="1"/>
    <col min="3842" max="3842" width="10.75" style="1" customWidth="1"/>
    <col min="3843" max="3843" width="8.5" style="1" customWidth="1"/>
    <col min="3844" max="3844" width="7.5" style="1" customWidth="1"/>
    <col min="3845" max="4089" width="8.875" style="1"/>
    <col min="4090" max="4090" width="3.375" style="1" customWidth="1"/>
    <col min="4091" max="4091" width="45.125" style="1" customWidth="1"/>
    <col min="4092" max="4092" width="10.875" style="1" customWidth="1"/>
    <col min="4093" max="4093" width="9.125" style="1" customWidth="1"/>
    <col min="4094" max="4094" width="6" style="1" customWidth="1"/>
    <col min="4095" max="4095" width="7.375" style="1" customWidth="1"/>
    <col min="4096" max="4096" width="9.375" style="1" customWidth="1"/>
    <col min="4097" max="4097" width="9.75" style="1" customWidth="1"/>
    <col min="4098" max="4098" width="10.75" style="1" customWidth="1"/>
    <col min="4099" max="4099" width="8.5" style="1" customWidth="1"/>
    <col min="4100" max="4100" width="7.5" style="1" customWidth="1"/>
    <col min="4101" max="4345" width="8.875" style="1"/>
    <col min="4346" max="4346" width="3.375" style="1" customWidth="1"/>
    <col min="4347" max="4347" width="45.125" style="1" customWidth="1"/>
    <col min="4348" max="4348" width="10.875" style="1" customWidth="1"/>
    <col min="4349" max="4349" width="9.125" style="1" customWidth="1"/>
    <col min="4350" max="4350" width="6" style="1" customWidth="1"/>
    <col min="4351" max="4351" width="7.375" style="1" customWidth="1"/>
    <col min="4352" max="4352" width="9.375" style="1" customWidth="1"/>
    <col min="4353" max="4353" width="9.75" style="1" customWidth="1"/>
    <col min="4354" max="4354" width="10.75" style="1" customWidth="1"/>
    <col min="4355" max="4355" width="8.5" style="1" customWidth="1"/>
    <col min="4356" max="4356" width="7.5" style="1" customWidth="1"/>
    <col min="4357" max="4601" width="8.875" style="1"/>
    <col min="4602" max="4602" width="3.375" style="1" customWidth="1"/>
    <col min="4603" max="4603" width="45.125" style="1" customWidth="1"/>
    <col min="4604" max="4604" width="10.875" style="1" customWidth="1"/>
    <col min="4605" max="4605" width="9.125" style="1" customWidth="1"/>
    <col min="4606" max="4606" width="6" style="1" customWidth="1"/>
    <col min="4607" max="4607" width="7.375" style="1" customWidth="1"/>
    <col min="4608" max="4608" width="9.375" style="1" customWidth="1"/>
    <col min="4609" max="4609" width="9.75" style="1" customWidth="1"/>
    <col min="4610" max="4610" width="10.75" style="1" customWidth="1"/>
    <col min="4611" max="4611" width="8.5" style="1" customWidth="1"/>
    <col min="4612" max="4612" width="7.5" style="1" customWidth="1"/>
    <col min="4613" max="4857" width="8.875" style="1"/>
    <col min="4858" max="4858" width="3.375" style="1" customWidth="1"/>
    <col min="4859" max="4859" width="45.125" style="1" customWidth="1"/>
    <col min="4860" max="4860" width="10.875" style="1" customWidth="1"/>
    <col min="4861" max="4861" width="9.125" style="1" customWidth="1"/>
    <col min="4862" max="4862" width="6" style="1" customWidth="1"/>
    <col min="4863" max="4863" width="7.375" style="1" customWidth="1"/>
    <col min="4864" max="4864" width="9.375" style="1" customWidth="1"/>
    <col min="4865" max="4865" width="9.75" style="1" customWidth="1"/>
    <col min="4866" max="4866" width="10.75" style="1" customWidth="1"/>
    <col min="4867" max="4867" width="8.5" style="1" customWidth="1"/>
    <col min="4868" max="4868" width="7.5" style="1" customWidth="1"/>
    <col min="4869" max="5113" width="8.875" style="1"/>
    <col min="5114" max="5114" width="3.375" style="1" customWidth="1"/>
    <col min="5115" max="5115" width="45.125" style="1" customWidth="1"/>
    <col min="5116" max="5116" width="10.875" style="1" customWidth="1"/>
    <col min="5117" max="5117" width="9.125" style="1" customWidth="1"/>
    <col min="5118" max="5118" width="6" style="1" customWidth="1"/>
    <col min="5119" max="5119" width="7.375" style="1" customWidth="1"/>
    <col min="5120" max="5120" width="9.375" style="1" customWidth="1"/>
    <col min="5121" max="5121" width="9.75" style="1" customWidth="1"/>
    <col min="5122" max="5122" width="10.75" style="1" customWidth="1"/>
    <col min="5123" max="5123" width="8.5" style="1" customWidth="1"/>
    <col min="5124" max="5124" width="7.5" style="1" customWidth="1"/>
    <col min="5125" max="5369" width="8.875" style="1"/>
    <col min="5370" max="5370" width="3.375" style="1" customWidth="1"/>
    <col min="5371" max="5371" width="45.125" style="1" customWidth="1"/>
    <col min="5372" max="5372" width="10.875" style="1" customWidth="1"/>
    <col min="5373" max="5373" width="9.125" style="1" customWidth="1"/>
    <col min="5374" max="5374" width="6" style="1" customWidth="1"/>
    <col min="5375" max="5375" width="7.375" style="1" customWidth="1"/>
    <col min="5376" max="5376" width="9.375" style="1" customWidth="1"/>
    <col min="5377" max="5377" width="9.75" style="1" customWidth="1"/>
    <col min="5378" max="5378" width="10.75" style="1" customWidth="1"/>
    <col min="5379" max="5379" width="8.5" style="1" customWidth="1"/>
    <col min="5380" max="5380" width="7.5" style="1" customWidth="1"/>
    <col min="5381" max="5625" width="8.875" style="1"/>
    <col min="5626" max="5626" width="3.375" style="1" customWidth="1"/>
    <col min="5627" max="5627" width="45.125" style="1" customWidth="1"/>
    <col min="5628" max="5628" width="10.875" style="1" customWidth="1"/>
    <col min="5629" max="5629" width="9.125" style="1" customWidth="1"/>
    <col min="5630" max="5630" width="6" style="1" customWidth="1"/>
    <col min="5631" max="5631" width="7.375" style="1" customWidth="1"/>
    <col min="5632" max="5632" width="9.375" style="1" customWidth="1"/>
    <col min="5633" max="5633" width="9.75" style="1" customWidth="1"/>
    <col min="5634" max="5634" width="10.75" style="1" customWidth="1"/>
    <col min="5635" max="5635" width="8.5" style="1" customWidth="1"/>
    <col min="5636" max="5636" width="7.5" style="1" customWidth="1"/>
    <col min="5637" max="5881" width="8.875" style="1"/>
    <col min="5882" max="5882" width="3.375" style="1" customWidth="1"/>
    <col min="5883" max="5883" width="45.125" style="1" customWidth="1"/>
    <col min="5884" max="5884" width="10.875" style="1" customWidth="1"/>
    <col min="5885" max="5885" width="9.125" style="1" customWidth="1"/>
    <col min="5886" max="5886" width="6" style="1" customWidth="1"/>
    <col min="5887" max="5887" width="7.375" style="1" customWidth="1"/>
    <col min="5888" max="5888" width="9.375" style="1" customWidth="1"/>
    <col min="5889" max="5889" width="9.75" style="1" customWidth="1"/>
    <col min="5890" max="5890" width="10.75" style="1" customWidth="1"/>
    <col min="5891" max="5891" width="8.5" style="1" customWidth="1"/>
    <col min="5892" max="5892" width="7.5" style="1" customWidth="1"/>
    <col min="5893" max="6137" width="8.875" style="1"/>
    <col min="6138" max="6138" width="3.375" style="1" customWidth="1"/>
    <col min="6139" max="6139" width="45.125" style="1" customWidth="1"/>
    <col min="6140" max="6140" width="10.875" style="1" customWidth="1"/>
    <col min="6141" max="6141" width="9.125" style="1" customWidth="1"/>
    <col min="6142" max="6142" width="6" style="1" customWidth="1"/>
    <col min="6143" max="6143" width="7.375" style="1" customWidth="1"/>
    <col min="6144" max="6144" width="9.375" style="1" customWidth="1"/>
    <col min="6145" max="6145" width="9.75" style="1" customWidth="1"/>
    <col min="6146" max="6146" width="10.75" style="1" customWidth="1"/>
    <col min="6147" max="6147" width="8.5" style="1" customWidth="1"/>
    <col min="6148" max="6148" width="7.5" style="1" customWidth="1"/>
    <col min="6149" max="6393" width="8.875" style="1"/>
    <col min="6394" max="6394" width="3.375" style="1" customWidth="1"/>
    <col min="6395" max="6395" width="45.125" style="1" customWidth="1"/>
    <col min="6396" max="6396" width="10.875" style="1" customWidth="1"/>
    <col min="6397" max="6397" width="9.125" style="1" customWidth="1"/>
    <col min="6398" max="6398" width="6" style="1" customWidth="1"/>
    <col min="6399" max="6399" width="7.375" style="1" customWidth="1"/>
    <col min="6400" max="6400" width="9.375" style="1" customWidth="1"/>
    <col min="6401" max="6401" width="9.75" style="1" customWidth="1"/>
    <col min="6402" max="6402" width="10.75" style="1" customWidth="1"/>
    <col min="6403" max="6403" width="8.5" style="1" customWidth="1"/>
    <col min="6404" max="6404" width="7.5" style="1" customWidth="1"/>
    <col min="6405" max="6649" width="8.875" style="1"/>
    <col min="6650" max="6650" width="3.375" style="1" customWidth="1"/>
    <col min="6651" max="6651" width="45.125" style="1" customWidth="1"/>
    <col min="6652" max="6652" width="10.875" style="1" customWidth="1"/>
    <col min="6653" max="6653" width="9.125" style="1" customWidth="1"/>
    <col min="6654" max="6654" width="6" style="1" customWidth="1"/>
    <col min="6655" max="6655" width="7.375" style="1" customWidth="1"/>
    <col min="6656" max="6656" width="9.375" style="1" customWidth="1"/>
    <col min="6657" max="6657" width="9.75" style="1" customWidth="1"/>
    <col min="6658" max="6658" width="10.75" style="1" customWidth="1"/>
    <col min="6659" max="6659" width="8.5" style="1" customWidth="1"/>
    <col min="6660" max="6660" width="7.5" style="1" customWidth="1"/>
    <col min="6661" max="6905" width="8.875" style="1"/>
    <col min="6906" max="6906" width="3.375" style="1" customWidth="1"/>
    <col min="6907" max="6907" width="45.125" style="1" customWidth="1"/>
    <col min="6908" max="6908" width="10.875" style="1" customWidth="1"/>
    <col min="6909" max="6909" width="9.125" style="1" customWidth="1"/>
    <col min="6910" max="6910" width="6" style="1" customWidth="1"/>
    <col min="6911" max="6911" width="7.375" style="1" customWidth="1"/>
    <col min="6912" max="6912" width="9.375" style="1" customWidth="1"/>
    <col min="6913" max="6913" width="9.75" style="1" customWidth="1"/>
    <col min="6914" max="6914" width="10.75" style="1" customWidth="1"/>
    <col min="6915" max="6915" width="8.5" style="1" customWidth="1"/>
    <col min="6916" max="6916" width="7.5" style="1" customWidth="1"/>
    <col min="6917" max="7161" width="8.875" style="1"/>
    <col min="7162" max="7162" width="3.375" style="1" customWidth="1"/>
    <col min="7163" max="7163" width="45.125" style="1" customWidth="1"/>
    <col min="7164" max="7164" width="10.875" style="1" customWidth="1"/>
    <col min="7165" max="7165" width="9.125" style="1" customWidth="1"/>
    <col min="7166" max="7166" width="6" style="1" customWidth="1"/>
    <col min="7167" max="7167" width="7.375" style="1" customWidth="1"/>
    <col min="7168" max="7168" width="9.375" style="1" customWidth="1"/>
    <col min="7169" max="7169" width="9.75" style="1" customWidth="1"/>
    <col min="7170" max="7170" width="10.75" style="1" customWidth="1"/>
    <col min="7171" max="7171" width="8.5" style="1" customWidth="1"/>
    <col min="7172" max="7172" width="7.5" style="1" customWidth="1"/>
    <col min="7173" max="7417" width="8.875" style="1"/>
    <col min="7418" max="7418" width="3.375" style="1" customWidth="1"/>
    <col min="7419" max="7419" width="45.125" style="1" customWidth="1"/>
    <col min="7420" max="7420" width="10.875" style="1" customWidth="1"/>
    <col min="7421" max="7421" width="9.125" style="1" customWidth="1"/>
    <col min="7422" max="7422" width="6" style="1" customWidth="1"/>
    <col min="7423" max="7423" width="7.375" style="1" customWidth="1"/>
    <col min="7424" max="7424" width="9.375" style="1" customWidth="1"/>
    <col min="7425" max="7425" width="9.75" style="1" customWidth="1"/>
    <col min="7426" max="7426" width="10.75" style="1" customWidth="1"/>
    <col min="7427" max="7427" width="8.5" style="1" customWidth="1"/>
    <col min="7428" max="7428" width="7.5" style="1" customWidth="1"/>
    <col min="7429" max="7673" width="8.875" style="1"/>
    <col min="7674" max="7674" width="3.375" style="1" customWidth="1"/>
    <col min="7675" max="7675" width="45.125" style="1" customWidth="1"/>
    <col min="7676" max="7676" width="10.875" style="1" customWidth="1"/>
    <col min="7677" max="7677" width="9.125" style="1" customWidth="1"/>
    <col min="7678" max="7678" width="6" style="1" customWidth="1"/>
    <col min="7679" max="7679" width="7.375" style="1" customWidth="1"/>
    <col min="7680" max="7680" width="9.375" style="1" customWidth="1"/>
    <col min="7681" max="7681" width="9.75" style="1" customWidth="1"/>
    <col min="7682" max="7682" width="10.75" style="1" customWidth="1"/>
    <col min="7683" max="7683" width="8.5" style="1" customWidth="1"/>
    <col min="7684" max="7684" width="7.5" style="1" customWidth="1"/>
    <col min="7685" max="7929" width="8.875" style="1"/>
    <col min="7930" max="7930" width="3.375" style="1" customWidth="1"/>
    <col min="7931" max="7931" width="45.125" style="1" customWidth="1"/>
    <col min="7932" max="7932" width="10.875" style="1" customWidth="1"/>
    <col min="7933" max="7933" width="9.125" style="1" customWidth="1"/>
    <col min="7934" max="7934" width="6" style="1" customWidth="1"/>
    <col min="7935" max="7935" width="7.375" style="1" customWidth="1"/>
    <col min="7936" max="7936" width="9.375" style="1" customWidth="1"/>
    <col min="7937" max="7937" width="9.75" style="1" customWidth="1"/>
    <col min="7938" max="7938" width="10.75" style="1" customWidth="1"/>
    <col min="7939" max="7939" width="8.5" style="1" customWidth="1"/>
    <col min="7940" max="7940" width="7.5" style="1" customWidth="1"/>
    <col min="7941" max="8185" width="8.875" style="1"/>
    <col min="8186" max="8186" width="3.375" style="1" customWidth="1"/>
    <col min="8187" max="8187" width="45.125" style="1" customWidth="1"/>
    <col min="8188" max="8188" width="10.875" style="1" customWidth="1"/>
    <col min="8189" max="8189" width="9.125" style="1" customWidth="1"/>
    <col min="8190" max="8190" width="6" style="1" customWidth="1"/>
    <col min="8191" max="8191" width="7.375" style="1" customWidth="1"/>
    <col min="8192" max="8192" width="9.375" style="1" customWidth="1"/>
    <col min="8193" max="8193" width="9.75" style="1" customWidth="1"/>
    <col min="8194" max="8194" width="10.75" style="1" customWidth="1"/>
    <col min="8195" max="8195" width="8.5" style="1" customWidth="1"/>
    <col min="8196" max="8196" width="7.5" style="1" customWidth="1"/>
    <col min="8197" max="8441" width="8.875" style="1"/>
    <col min="8442" max="8442" width="3.375" style="1" customWidth="1"/>
    <col min="8443" max="8443" width="45.125" style="1" customWidth="1"/>
    <col min="8444" max="8444" width="10.875" style="1" customWidth="1"/>
    <col min="8445" max="8445" width="9.125" style="1" customWidth="1"/>
    <col min="8446" max="8446" width="6" style="1" customWidth="1"/>
    <col min="8447" max="8447" width="7.375" style="1" customWidth="1"/>
    <col min="8448" max="8448" width="9.375" style="1" customWidth="1"/>
    <col min="8449" max="8449" width="9.75" style="1" customWidth="1"/>
    <col min="8450" max="8450" width="10.75" style="1" customWidth="1"/>
    <col min="8451" max="8451" width="8.5" style="1" customWidth="1"/>
    <col min="8452" max="8452" width="7.5" style="1" customWidth="1"/>
    <col min="8453" max="8697" width="8.875" style="1"/>
    <col min="8698" max="8698" width="3.375" style="1" customWidth="1"/>
    <col min="8699" max="8699" width="45.125" style="1" customWidth="1"/>
    <col min="8700" max="8700" width="10.875" style="1" customWidth="1"/>
    <col min="8701" max="8701" width="9.125" style="1" customWidth="1"/>
    <col min="8702" max="8702" width="6" style="1" customWidth="1"/>
    <col min="8703" max="8703" width="7.375" style="1" customWidth="1"/>
    <col min="8704" max="8704" width="9.375" style="1" customWidth="1"/>
    <col min="8705" max="8705" width="9.75" style="1" customWidth="1"/>
    <col min="8706" max="8706" width="10.75" style="1" customWidth="1"/>
    <col min="8707" max="8707" width="8.5" style="1" customWidth="1"/>
    <col min="8708" max="8708" width="7.5" style="1" customWidth="1"/>
    <col min="8709" max="8953" width="8.875" style="1"/>
    <col min="8954" max="8954" width="3.375" style="1" customWidth="1"/>
    <col min="8955" max="8955" width="45.125" style="1" customWidth="1"/>
    <col min="8956" max="8956" width="10.875" style="1" customWidth="1"/>
    <col min="8957" max="8957" width="9.125" style="1" customWidth="1"/>
    <col min="8958" max="8958" width="6" style="1" customWidth="1"/>
    <col min="8959" max="8959" width="7.375" style="1" customWidth="1"/>
    <col min="8960" max="8960" width="9.375" style="1" customWidth="1"/>
    <col min="8961" max="8961" width="9.75" style="1" customWidth="1"/>
    <col min="8962" max="8962" width="10.75" style="1" customWidth="1"/>
    <col min="8963" max="8963" width="8.5" style="1" customWidth="1"/>
    <col min="8964" max="8964" width="7.5" style="1" customWidth="1"/>
    <col min="8965" max="9209" width="8.875" style="1"/>
    <col min="9210" max="9210" width="3.375" style="1" customWidth="1"/>
    <col min="9211" max="9211" width="45.125" style="1" customWidth="1"/>
    <col min="9212" max="9212" width="10.875" style="1" customWidth="1"/>
    <col min="9213" max="9213" width="9.125" style="1" customWidth="1"/>
    <col min="9214" max="9214" width="6" style="1" customWidth="1"/>
    <col min="9215" max="9215" width="7.375" style="1" customWidth="1"/>
    <col min="9216" max="9216" width="9.375" style="1" customWidth="1"/>
    <col min="9217" max="9217" width="9.75" style="1" customWidth="1"/>
    <col min="9218" max="9218" width="10.75" style="1" customWidth="1"/>
    <col min="9219" max="9219" width="8.5" style="1" customWidth="1"/>
    <col min="9220" max="9220" width="7.5" style="1" customWidth="1"/>
    <col min="9221" max="9465" width="8.875" style="1"/>
    <col min="9466" max="9466" width="3.375" style="1" customWidth="1"/>
    <col min="9467" max="9467" width="45.125" style="1" customWidth="1"/>
    <col min="9468" max="9468" width="10.875" style="1" customWidth="1"/>
    <col min="9469" max="9469" width="9.125" style="1" customWidth="1"/>
    <col min="9470" max="9470" width="6" style="1" customWidth="1"/>
    <col min="9471" max="9471" width="7.375" style="1" customWidth="1"/>
    <col min="9472" max="9472" width="9.375" style="1" customWidth="1"/>
    <col min="9473" max="9473" width="9.75" style="1" customWidth="1"/>
    <col min="9474" max="9474" width="10.75" style="1" customWidth="1"/>
    <col min="9475" max="9475" width="8.5" style="1" customWidth="1"/>
    <col min="9476" max="9476" width="7.5" style="1" customWidth="1"/>
    <col min="9477" max="9721" width="8.875" style="1"/>
    <col min="9722" max="9722" width="3.375" style="1" customWidth="1"/>
    <col min="9723" max="9723" width="45.125" style="1" customWidth="1"/>
    <col min="9724" max="9724" width="10.875" style="1" customWidth="1"/>
    <col min="9725" max="9725" width="9.125" style="1" customWidth="1"/>
    <col min="9726" max="9726" width="6" style="1" customWidth="1"/>
    <col min="9727" max="9727" width="7.375" style="1" customWidth="1"/>
    <col min="9728" max="9728" width="9.375" style="1" customWidth="1"/>
    <col min="9729" max="9729" width="9.75" style="1" customWidth="1"/>
    <col min="9730" max="9730" width="10.75" style="1" customWidth="1"/>
    <col min="9731" max="9731" width="8.5" style="1" customWidth="1"/>
    <col min="9732" max="9732" width="7.5" style="1" customWidth="1"/>
    <col min="9733" max="9977" width="8.875" style="1"/>
    <col min="9978" max="9978" width="3.375" style="1" customWidth="1"/>
    <col min="9979" max="9979" width="45.125" style="1" customWidth="1"/>
    <col min="9980" max="9980" width="10.875" style="1" customWidth="1"/>
    <col min="9981" max="9981" width="9.125" style="1" customWidth="1"/>
    <col min="9982" max="9982" width="6" style="1" customWidth="1"/>
    <col min="9983" max="9983" width="7.375" style="1" customWidth="1"/>
    <col min="9984" max="9984" width="9.375" style="1" customWidth="1"/>
    <col min="9985" max="9985" width="9.75" style="1" customWidth="1"/>
    <col min="9986" max="9986" width="10.75" style="1" customWidth="1"/>
    <col min="9987" max="9987" width="8.5" style="1" customWidth="1"/>
    <col min="9988" max="9988" width="7.5" style="1" customWidth="1"/>
    <col min="9989" max="10233" width="8.875" style="1"/>
    <col min="10234" max="10234" width="3.375" style="1" customWidth="1"/>
    <col min="10235" max="10235" width="45.125" style="1" customWidth="1"/>
    <col min="10236" max="10236" width="10.875" style="1" customWidth="1"/>
    <col min="10237" max="10237" width="9.125" style="1" customWidth="1"/>
    <col min="10238" max="10238" width="6" style="1" customWidth="1"/>
    <col min="10239" max="10239" width="7.375" style="1" customWidth="1"/>
    <col min="10240" max="10240" width="9.375" style="1" customWidth="1"/>
    <col min="10241" max="10241" width="9.75" style="1" customWidth="1"/>
    <col min="10242" max="10242" width="10.75" style="1" customWidth="1"/>
    <col min="10243" max="10243" width="8.5" style="1" customWidth="1"/>
    <col min="10244" max="10244" width="7.5" style="1" customWidth="1"/>
    <col min="10245" max="10489" width="8.875" style="1"/>
    <col min="10490" max="10490" width="3.375" style="1" customWidth="1"/>
    <col min="10491" max="10491" width="45.125" style="1" customWidth="1"/>
    <col min="10492" max="10492" width="10.875" style="1" customWidth="1"/>
    <col min="10493" max="10493" width="9.125" style="1" customWidth="1"/>
    <col min="10494" max="10494" width="6" style="1" customWidth="1"/>
    <col min="10495" max="10495" width="7.375" style="1" customWidth="1"/>
    <col min="10496" max="10496" width="9.375" style="1" customWidth="1"/>
    <col min="10497" max="10497" width="9.75" style="1" customWidth="1"/>
    <col min="10498" max="10498" width="10.75" style="1" customWidth="1"/>
    <col min="10499" max="10499" width="8.5" style="1" customWidth="1"/>
    <col min="10500" max="10500" width="7.5" style="1" customWidth="1"/>
    <col min="10501" max="10745" width="8.875" style="1"/>
    <col min="10746" max="10746" width="3.375" style="1" customWidth="1"/>
    <col min="10747" max="10747" width="45.125" style="1" customWidth="1"/>
    <col min="10748" max="10748" width="10.875" style="1" customWidth="1"/>
    <col min="10749" max="10749" width="9.125" style="1" customWidth="1"/>
    <col min="10750" max="10750" width="6" style="1" customWidth="1"/>
    <col min="10751" max="10751" width="7.375" style="1" customWidth="1"/>
    <col min="10752" max="10752" width="9.375" style="1" customWidth="1"/>
    <col min="10753" max="10753" width="9.75" style="1" customWidth="1"/>
    <col min="10754" max="10754" width="10.75" style="1" customWidth="1"/>
    <col min="10755" max="10755" width="8.5" style="1" customWidth="1"/>
    <col min="10756" max="10756" width="7.5" style="1" customWidth="1"/>
    <col min="10757" max="11001" width="8.875" style="1"/>
    <col min="11002" max="11002" width="3.375" style="1" customWidth="1"/>
    <col min="11003" max="11003" width="45.125" style="1" customWidth="1"/>
    <col min="11004" max="11004" width="10.875" style="1" customWidth="1"/>
    <col min="11005" max="11005" width="9.125" style="1" customWidth="1"/>
    <col min="11006" max="11006" width="6" style="1" customWidth="1"/>
    <col min="11007" max="11007" width="7.375" style="1" customWidth="1"/>
    <col min="11008" max="11008" width="9.375" style="1" customWidth="1"/>
    <col min="11009" max="11009" width="9.75" style="1" customWidth="1"/>
    <col min="11010" max="11010" width="10.75" style="1" customWidth="1"/>
    <col min="11011" max="11011" width="8.5" style="1" customWidth="1"/>
    <col min="11012" max="11012" width="7.5" style="1" customWidth="1"/>
    <col min="11013" max="11257" width="8.875" style="1"/>
    <col min="11258" max="11258" width="3.375" style="1" customWidth="1"/>
    <col min="11259" max="11259" width="45.125" style="1" customWidth="1"/>
    <col min="11260" max="11260" width="10.875" style="1" customWidth="1"/>
    <col min="11261" max="11261" width="9.125" style="1" customWidth="1"/>
    <col min="11262" max="11262" width="6" style="1" customWidth="1"/>
    <col min="11263" max="11263" width="7.375" style="1" customWidth="1"/>
    <col min="11264" max="11264" width="9.375" style="1" customWidth="1"/>
    <col min="11265" max="11265" width="9.75" style="1" customWidth="1"/>
    <col min="11266" max="11266" width="10.75" style="1" customWidth="1"/>
    <col min="11267" max="11267" width="8.5" style="1" customWidth="1"/>
    <col min="11268" max="11268" width="7.5" style="1" customWidth="1"/>
    <col min="11269" max="11513" width="8.875" style="1"/>
    <col min="11514" max="11514" width="3.375" style="1" customWidth="1"/>
    <col min="11515" max="11515" width="45.125" style="1" customWidth="1"/>
    <col min="11516" max="11516" width="10.875" style="1" customWidth="1"/>
    <col min="11517" max="11517" width="9.125" style="1" customWidth="1"/>
    <col min="11518" max="11518" width="6" style="1" customWidth="1"/>
    <col min="11519" max="11519" width="7.375" style="1" customWidth="1"/>
    <col min="11520" max="11520" width="9.375" style="1" customWidth="1"/>
    <col min="11521" max="11521" width="9.75" style="1" customWidth="1"/>
    <col min="11522" max="11522" width="10.75" style="1" customWidth="1"/>
    <col min="11523" max="11523" width="8.5" style="1" customWidth="1"/>
    <col min="11524" max="11524" width="7.5" style="1" customWidth="1"/>
    <col min="11525" max="11769" width="8.875" style="1"/>
    <col min="11770" max="11770" width="3.375" style="1" customWidth="1"/>
    <col min="11771" max="11771" width="45.125" style="1" customWidth="1"/>
    <col min="11772" max="11772" width="10.875" style="1" customWidth="1"/>
    <col min="11773" max="11773" width="9.125" style="1" customWidth="1"/>
    <col min="11774" max="11774" width="6" style="1" customWidth="1"/>
    <col min="11775" max="11775" width="7.375" style="1" customWidth="1"/>
    <col min="11776" max="11776" width="9.375" style="1" customWidth="1"/>
    <col min="11777" max="11777" width="9.75" style="1" customWidth="1"/>
    <col min="11778" max="11778" width="10.75" style="1" customWidth="1"/>
    <col min="11779" max="11779" width="8.5" style="1" customWidth="1"/>
    <col min="11780" max="11780" width="7.5" style="1" customWidth="1"/>
    <col min="11781" max="12025" width="8.875" style="1"/>
    <col min="12026" max="12026" width="3.375" style="1" customWidth="1"/>
    <col min="12027" max="12027" width="45.125" style="1" customWidth="1"/>
    <col min="12028" max="12028" width="10.875" style="1" customWidth="1"/>
    <col min="12029" max="12029" width="9.125" style="1" customWidth="1"/>
    <col min="12030" max="12030" width="6" style="1" customWidth="1"/>
    <col min="12031" max="12031" width="7.375" style="1" customWidth="1"/>
    <col min="12032" max="12032" width="9.375" style="1" customWidth="1"/>
    <col min="12033" max="12033" width="9.75" style="1" customWidth="1"/>
    <col min="12034" max="12034" width="10.75" style="1" customWidth="1"/>
    <col min="12035" max="12035" width="8.5" style="1" customWidth="1"/>
    <col min="12036" max="12036" width="7.5" style="1" customWidth="1"/>
    <col min="12037" max="12281" width="8.875" style="1"/>
    <col min="12282" max="12282" width="3.375" style="1" customWidth="1"/>
    <col min="12283" max="12283" width="45.125" style="1" customWidth="1"/>
    <col min="12284" max="12284" width="10.875" style="1" customWidth="1"/>
    <col min="12285" max="12285" width="9.125" style="1" customWidth="1"/>
    <col min="12286" max="12286" width="6" style="1" customWidth="1"/>
    <col min="12287" max="12287" width="7.375" style="1" customWidth="1"/>
    <col min="12288" max="12288" width="9.375" style="1" customWidth="1"/>
    <col min="12289" max="12289" width="9.75" style="1" customWidth="1"/>
    <col min="12290" max="12290" width="10.75" style="1" customWidth="1"/>
    <col min="12291" max="12291" width="8.5" style="1" customWidth="1"/>
    <col min="12292" max="12292" width="7.5" style="1" customWidth="1"/>
    <col min="12293" max="12537" width="8.875" style="1"/>
    <col min="12538" max="12538" width="3.375" style="1" customWidth="1"/>
    <col min="12539" max="12539" width="45.125" style="1" customWidth="1"/>
    <col min="12540" max="12540" width="10.875" style="1" customWidth="1"/>
    <col min="12541" max="12541" width="9.125" style="1" customWidth="1"/>
    <col min="12542" max="12542" width="6" style="1" customWidth="1"/>
    <col min="12543" max="12543" width="7.375" style="1" customWidth="1"/>
    <col min="12544" max="12544" width="9.375" style="1" customWidth="1"/>
    <col min="12545" max="12545" width="9.75" style="1" customWidth="1"/>
    <col min="12546" max="12546" width="10.75" style="1" customWidth="1"/>
    <col min="12547" max="12547" width="8.5" style="1" customWidth="1"/>
    <col min="12548" max="12548" width="7.5" style="1" customWidth="1"/>
    <col min="12549" max="12793" width="8.875" style="1"/>
    <col min="12794" max="12794" width="3.375" style="1" customWidth="1"/>
    <col min="12795" max="12795" width="45.125" style="1" customWidth="1"/>
    <col min="12796" max="12796" width="10.875" style="1" customWidth="1"/>
    <col min="12797" max="12797" width="9.125" style="1" customWidth="1"/>
    <col min="12798" max="12798" width="6" style="1" customWidth="1"/>
    <col min="12799" max="12799" width="7.375" style="1" customWidth="1"/>
    <col min="12800" max="12800" width="9.375" style="1" customWidth="1"/>
    <col min="12801" max="12801" width="9.75" style="1" customWidth="1"/>
    <col min="12802" max="12802" width="10.75" style="1" customWidth="1"/>
    <col min="12803" max="12803" width="8.5" style="1" customWidth="1"/>
    <col min="12804" max="12804" width="7.5" style="1" customWidth="1"/>
    <col min="12805" max="13049" width="8.875" style="1"/>
    <col min="13050" max="13050" width="3.375" style="1" customWidth="1"/>
    <col min="13051" max="13051" width="45.125" style="1" customWidth="1"/>
    <col min="13052" max="13052" width="10.875" style="1" customWidth="1"/>
    <col min="13053" max="13053" width="9.125" style="1" customWidth="1"/>
    <col min="13054" max="13054" width="6" style="1" customWidth="1"/>
    <col min="13055" max="13055" width="7.375" style="1" customWidth="1"/>
    <col min="13056" max="13056" width="9.375" style="1" customWidth="1"/>
    <col min="13057" max="13057" width="9.75" style="1" customWidth="1"/>
    <col min="13058" max="13058" width="10.75" style="1" customWidth="1"/>
    <col min="13059" max="13059" width="8.5" style="1" customWidth="1"/>
    <col min="13060" max="13060" width="7.5" style="1" customWidth="1"/>
    <col min="13061" max="13305" width="8.875" style="1"/>
    <col min="13306" max="13306" width="3.375" style="1" customWidth="1"/>
    <col min="13307" max="13307" width="45.125" style="1" customWidth="1"/>
    <col min="13308" max="13308" width="10.875" style="1" customWidth="1"/>
    <col min="13309" max="13309" width="9.125" style="1" customWidth="1"/>
    <col min="13310" max="13310" width="6" style="1" customWidth="1"/>
    <col min="13311" max="13311" width="7.375" style="1" customWidth="1"/>
    <col min="13312" max="13312" width="9.375" style="1" customWidth="1"/>
    <col min="13313" max="13313" width="9.75" style="1" customWidth="1"/>
    <col min="13314" max="13314" width="10.75" style="1" customWidth="1"/>
    <col min="13315" max="13315" width="8.5" style="1" customWidth="1"/>
    <col min="13316" max="13316" width="7.5" style="1" customWidth="1"/>
    <col min="13317" max="13561" width="8.875" style="1"/>
    <col min="13562" max="13562" width="3.375" style="1" customWidth="1"/>
    <col min="13563" max="13563" width="45.125" style="1" customWidth="1"/>
    <col min="13564" max="13564" width="10.875" style="1" customWidth="1"/>
    <col min="13565" max="13565" width="9.125" style="1" customWidth="1"/>
    <col min="13566" max="13566" width="6" style="1" customWidth="1"/>
    <col min="13567" max="13567" width="7.375" style="1" customWidth="1"/>
    <col min="13568" max="13568" width="9.375" style="1" customWidth="1"/>
    <col min="13569" max="13569" width="9.75" style="1" customWidth="1"/>
    <col min="13570" max="13570" width="10.75" style="1" customWidth="1"/>
    <col min="13571" max="13571" width="8.5" style="1" customWidth="1"/>
    <col min="13572" max="13572" width="7.5" style="1" customWidth="1"/>
    <col min="13573" max="13817" width="8.875" style="1"/>
    <col min="13818" max="13818" width="3.375" style="1" customWidth="1"/>
    <col min="13819" max="13819" width="45.125" style="1" customWidth="1"/>
    <col min="13820" max="13820" width="10.875" style="1" customWidth="1"/>
    <col min="13821" max="13821" width="9.125" style="1" customWidth="1"/>
    <col min="13822" max="13822" width="6" style="1" customWidth="1"/>
    <col min="13823" max="13823" width="7.375" style="1" customWidth="1"/>
    <col min="13824" max="13824" width="9.375" style="1" customWidth="1"/>
    <col min="13825" max="13825" width="9.75" style="1" customWidth="1"/>
    <col min="13826" max="13826" width="10.75" style="1" customWidth="1"/>
    <col min="13827" max="13827" width="8.5" style="1" customWidth="1"/>
    <col min="13828" max="13828" width="7.5" style="1" customWidth="1"/>
    <col min="13829" max="14073" width="8.875" style="1"/>
    <col min="14074" max="14074" width="3.375" style="1" customWidth="1"/>
    <col min="14075" max="14075" width="45.125" style="1" customWidth="1"/>
    <col min="14076" max="14076" width="10.875" style="1" customWidth="1"/>
    <col min="14077" max="14077" width="9.125" style="1" customWidth="1"/>
    <col min="14078" max="14078" width="6" style="1" customWidth="1"/>
    <col min="14079" max="14079" width="7.375" style="1" customWidth="1"/>
    <col min="14080" max="14080" width="9.375" style="1" customWidth="1"/>
    <col min="14081" max="14081" width="9.75" style="1" customWidth="1"/>
    <col min="14082" max="14082" width="10.75" style="1" customWidth="1"/>
    <col min="14083" max="14083" width="8.5" style="1" customWidth="1"/>
    <col min="14084" max="14084" width="7.5" style="1" customWidth="1"/>
    <col min="14085" max="14329" width="8.875" style="1"/>
    <col min="14330" max="14330" width="3.375" style="1" customWidth="1"/>
    <col min="14331" max="14331" width="45.125" style="1" customWidth="1"/>
    <col min="14332" max="14332" width="10.875" style="1" customWidth="1"/>
    <col min="14333" max="14333" width="9.125" style="1" customWidth="1"/>
    <col min="14334" max="14334" width="6" style="1" customWidth="1"/>
    <col min="14335" max="14335" width="7.375" style="1" customWidth="1"/>
    <col min="14336" max="14336" width="9.375" style="1" customWidth="1"/>
    <col min="14337" max="14337" width="9.75" style="1" customWidth="1"/>
    <col min="14338" max="14338" width="10.75" style="1" customWidth="1"/>
    <col min="14339" max="14339" width="8.5" style="1" customWidth="1"/>
    <col min="14340" max="14340" width="7.5" style="1" customWidth="1"/>
    <col min="14341" max="14585" width="8.875" style="1"/>
    <col min="14586" max="14586" width="3.375" style="1" customWidth="1"/>
    <col min="14587" max="14587" width="45.125" style="1" customWidth="1"/>
    <col min="14588" max="14588" width="10.875" style="1" customWidth="1"/>
    <col min="14589" max="14589" width="9.125" style="1" customWidth="1"/>
    <col min="14590" max="14590" width="6" style="1" customWidth="1"/>
    <col min="14591" max="14591" width="7.375" style="1" customWidth="1"/>
    <col min="14592" max="14592" width="9.375" style="1" customWidth="1"/>
    <col min="14593" max="14593" width="9.75" style="1" customWidth="1"/>
    <col min="14594" max="14594" width="10.75" style="1" customWidth="1"/>
    <col min="14595" max="14595" width="8.5" style="1" customWidth="1"/>
    <col min="14596" max="14596" width="7.5" style="1" customWidth="1"/>
    <col min="14597" max="14841" width="8.875" style="1"/>
    <col min="14842" max="14842" width="3.375" style="1" customWidth="1"/>
    <col min="14843" max="14843" width="45.125" style="1" customWidth="1"/>
    <col min="14844" max="14844" width="10.875" style="1" customWidth="1"/>
    <col min="14845" max="14845" width="9.125" style="1" customWidth="1"/>
    <col min="14846" max="14846" width="6" style="1" customWidth="1"/>
    <col min="14847" max="14847" width="7.375" style="1" customWidth="1"/>
    <col min="14848" max="14848" width="9.375" style="1" customWidth="1"/>
    <col min="14849" max="14849" width="9.75" style="1" customWidth="1"/>
    <col min="14850" max="14850" width="10.75" style="1" customWidth="1"/>
    <col min="14851" max="14851" width="8.5" style="1" customWidth="1"/>
    <col min="14852" max="14852" width="7.5" style="1" customWidth="1"/>
    <col min="14853" max="15097" width="8.875" style="1"/>
    <col min="15098" max="15098" width="3.375" style="1" customWidth="1"/>
    <col min="15099" max="15099" width="45.125" style="1" customWidth="1"/>
    <col min="15100" max="15100" width="10.875" style="1" customWidth="1"/>
    <col min="15101" max="15101" width="9.125" style="1" customWidth="1"/>
    <col min="15102" max="15102" width="6" style="1" customWidth="1"/>
    <col min="15103" max="15103" width="7.375" style="1" customWidth="1"/>
    <col min="15104" max="15104" width="9.375" style="1" customWidth="1"/>
    <col min="15105" max="15105" width="9.75" style="1" customWidth="1"/>
    <col min="15106" max="15106" width="10.75" style="1" customWidth="1"/>
    <col min="15107" max="15107" width="8.5" style="1" customWidth="1"/>
    <col min="15108" max="15108" width="7.5" style="1" customWidth="1"/>
    <col min="15109" max="15353" width="8.875" style="1"/>
    <col min="15354" max="15354" width="3.375" style="1" customWidth="1"/>
    <col min="15355" max="15355" width="45.125" style="1" customWidth="1"/>
    <col min="15356" max="15356" width="10.875" style="1" customWidth="1"/>
    <col min="15357" max="15357" width="9.125" style="1" customWidth="1"/>
    <col min="15358" max="15358" width="6" style="1" customWidth="1"/>
    <col min="15359" max="15359" width="7.375" style="1" customWidth="1"/>
    <col min="15360" max="15360" width="9.375" style="1" customWidth="1"/>
    <col min="15361" max="15361" width="9.75" style="1" customWidth="1"/>
    <col min="15362" max="15362" width="10.75" style="1" customWidth="1"/>
    <col min="15363" max="15363" width="8.5" style="1" customWidth="1"/>
    <col min="15364" max="15364" width="7.5" style="1" customWidth="1"/>
    <col min="15365" max="15609" width="8.875" style="1"/>
    <col min="15610" max="15610" width="3.375" style="1" customWidth="1"/>
    <col min="15611" max="15611" width="45.125" style="1" customWidth="1"/>
    <col min="15612" max="15612" width="10.875" style="1" customWidth="1"/>
    <col min="15613" max="15613" width="9.125" style="1" customWidth="1"/>
    <col min="15614" max="15614" width="6" style="1" customWidth="1"/>
    <col min="15615" max="15615" width="7.375" style="1" customWidth="1"/>
    <col min="15616" max="15616" width="9.375" style="1" customWidth="1"/>
    <col min="15617" max="15617" width="9.75" style="1" customWidth="1"/>
    <col min="15618" max="15618" width="10.75" style="1" customWidth="1"/>
    <col min="15619" max="15619" width="8.5" style="1" customWidth="1"/>
    <col min="15620" max="15620" width="7.5" style="1" customWidth="1"/>
    <col min="15621" max="15865" width="8.875" style="1"/>
    <col min="15866" max="15866" width="3.375" style="1" customWidth="1"/>
    <col min="15867" max="15867" width="45.125" style="1" customWidth="1"/>
    <col min="15868" max="15868" width="10.875" style="1" customWidth="1"/>
    <col min="15869" max="15869" width="9.125" style="1" customWidth="1"/>
    <col min="15870" max="15870" width="6" style="1" customWidth="1"/>
    <col min="15871" max="15871" width="7.375" style="1" customWidth="1"/>
    <col min="15872" max="15872" width="9.375" style="1" customWidth="1"/>
    <col min="15873" max="15873" width="9.75" style="1" customWidth="1"/>
    <col min="15874" max="15874" width="10.75" style="1" customWidth="1"/>
    <col min="15875" max="15875" width="8.5" style="1" customWidth="1"/>
    <col min="15876" max="15876" width="7.5" style="1" customWidth="1"/>
    <col min="15877" max="16121" width="8.875" style="1"/>
    <col min="16122" max="16122" width="3.375" style="1" customWidth="1"/>
    <col min="16123" max="16123" width="45.125" style="1" customWidth="1"/>
    <col min="16124" max="16124" width="10.875" style="1" customWidth="1"/>
    <col min="16125" max="16125" width="9.125" style="1" customWidth="1"/>
    <col min="16126" max="16126" width="6" style="1" customWidth="1"/>
    <col min="16127" max="16127" width="7.375" style="1" customWidth="1"/>
    <col min="16128" max="16128" width="9.375" style="1" customWidth="1"/>
    <col min="16129" max="16129" width="9.75" style="1" customWidth="1"/>
    <col min="16130" max="16130" width="10.75" style="1" customWidth="1"/>
    <col min="16131" max="16131" width="8.5" style="1" customWidth="1"/>
    <col min="16132" max="16132" width="7.5" style="1" customWidth="1"/>
    <col min="16133" max="16384" width="8.875" style="1"/>
  </cols>
  <sheetData>
    <row r="1" spans="1:11">
      <c r="H1" s="127" t="s">
        <v>200</v>
      </c>
      <c r="I1" s="127"/>
      <c r="J1" s="127"/>
    </row>
    <row r="2" spans="1:11">
      <c r="A2" s="124" t="s">
        <v>196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>
      <c r="A3" s="125" t="s">
        <v>0</v>
      </c>
      <c r="B3" s="125"/>
      <c r="C3" s="2"/>
    </row>
    <row r="4" spans="1:11" s="12" customFormat="1" ht="16.5">
      <c r="A4" s="9" t="s">
        <v>1</v>
      </c>
      <c r="B4" s="9" t="s">
        <v>2</v>
      </c>
      <c r="C4" s="9" t="s">
        <v>3</v>
      </c>
      <c r="D4" s="9" t="s">
        <v>4</v>
      </c>
      <c r="E4" s="10" t="s">
        <v>195</v>
      </c>
      <c r="F4" s="100" t="s">
        <v>5</v>
      </c>
      <c r="G4" s="100" t="s">
        <v>6</v>
      </c>
      <c r="H4" s="101" t="s">
        <v>7</v>
      </c>
      <c r="I4" s="102" t="s">
        <v>8</v>
      </c>
      <c r="J4" s="103" t="s">
        <v>194</v>
      </c>
      <c r="K4" s="11" t="s">
        <v>9</v>
      </c>
    </row>
    <row r="5" spans="1:11" s="19" customFormat="1">
      <c r="A5" s="13" t="s">
        <v>10</v>
      </c>
      <c r="B5" s="14" t="s">
        <v>13</v>
      </c>
      <c r="C5" s="15" t="s">
        <v>14</v>
      </c>
      <c r="D5" s="13" t="s">
        <v>11</v>
      </c>
      <c r="E5" s="16">
        <v>3</v>
      </c>
      <c r="F5" s="104"/>
      <c r="G5" s="17"/>
      <c r="H5" s="17"/>
      <c r="I5" s="82"/>
      <c r="J5" s="51"/>
      <c r="K5" s="18" t="e">
        <f>(#REF!*9%)+#REF!</f>
        <v>#REF!</v>
      </c>
    </row>
    <row r="6" spans="1:11" s="19" customFormat="1" ht="22.5">
      <c r="A6" s="13" t="s">
        <v>12</v>
      </c>
      <c r="B6" s="14" t="s">
        <v>16</v>
      </c>
      <c r="C6" s="15" t="s">
        <v>17</v>
      </c>
      <c r="D6" s="13" t="s">
        <v>11</v>
      </c>
      <c r="E6" s="16">
        <v>3</v>
      </c>
      <c r="F6" s="104"/>
      <c r="G6" s="17"/>
      <c r="H6" s="17"/>
      <c r="I6" s="82"/>
      <c r="J6" s="51"/>
      <c r="K6" s="18" t="e">
        <f>(#REF!*9%)+#REF!</f>
        <v>#REF!</v>
      </c>
    </row>
    <row r="7" spans="1:11" s="19" customFormat="1" ht="33.75">
      <c r="A7" s="13" t="s">
        <v>15</v>
      </c>
      <c r="B7" s="14" t="s">
        <v>19</v>
      </c>
      <c r="C7" s="15" t="s">
        <v>20</v>
      </c>
      <c r="D7" s="13" t="s">
        <v>11</v>
      </c>
      <c r="E7" s="16">
        <v>1</v>
      </c>
      <c r="F7" s="104"/>
      <c r="G7" s="17"/>
      <c r="H7" s="17"/>
      <c r="I7" s="82"/>
      <c r="J7" s="51"/>
      <c r="K7" s="18" t="e">
        <f>(#REF!*9%)+#REF!</f>
        <v>#REF!</v>
      </c>
    </row>
    <row r="8" spans="1:11" s="19" customFormat="1" ht="22.5">
      <c r="A8" s="13" t="s">
        <v>18</v>
      </c>
      <c r="B8" s="14" t="s">
        <v>22</v>
      </c>
      <c r="C8" s="15" t="s">
        <v>23</v>
      </c>
      <c r="D8" s="13" t="s">
        <v>11</v>
      </c>
      <c r="E8" s="16">
        <v>1</v>
      </c>
      <c r="F8" s="104"/>
      <c r="G8" s="17"/>
      <c r="H8" s="17"/>
      <c r="I8" s="82"/>
      <c r="J8" s="51"/>
      <c r="K8" s="18" t="e">
        <f>(#REF!*9%)+#REF!</f>
        <v>#REF!</v>
      </c>
    </row>
    <row r="9" spans="1:11" s="19" customFormat="1">
      <c r="A9" s="13" t="s">
        <v>21</v>
      </c>
      <c r="B9" s="14" t="s">
        <v>25</v>
      </c>
      <c r="C9" s="15" t="s">
        <v>26</v>
      </c>
      <c r="D9" s="13" t="s">
        <v>11</v>
      </c>
      <c r="E9" s="16">
        <v>2</v>
      </c>
      <c r="F9" s="104"/>
      <c r="G9" s="17"/>
      <c r="H9" s="17"/>
      <c r="I9" s="82"/>
      <c r="J9" s="51"/>
      <c r="K9" s="18" t="e">
        <f>(#REF!*9%)+#REF!</f>
        <v>#REF!</v>
      </c>
    </row>
    <row r="10" spans="1:11" s="19" customFormat="1" ht="22.5">
      <c r="A10" s="13" t="s">
        <v>24</v>
      </c>
      <c r="B10" s="14" t="s">
        <v>28</v>
      </c>
      <c r="C10" s="15" t="s">
        <v>29</v>
      </c>
      <c r="D10" s="13" t="s">
        <v>11</v>
      </c>
      <c r="E10" s="16">
        <v>35</v>
      </c>
      <c r="F10" s="104"/>
      <c r="G10" s="17"/>
      <c r="H10" s="17"/>
      <c r="I10" s="82"/>
      <c r="J10" s="51"/>
      <c r="K10" s="18" t="e">
        <f>(#REF!*9%)+#REF!</f>
        <v>#REF!</v>
      </c>
    </row>
    <row r="11" spans="1:11" s="19" customFormat="1">
      <c r="A11" s="13" t="s">
        <v>27</v>
      </c>
      <c r="B11" s="14" t="s">
        <v>31</v>
      </c>
      <c r="C11" s="15" t="s">
        <v>32</v>
      </c>
      <c r="D11" s="13" t="s">
        <v>33</v>
      </c>
      <c r="E11" s="16">
        <v>2</v>
      </c>
      <c r="F11" s="104"/>
      <c r="G11" s="17"/>
      <c r="H11" s="17"/>
      <c r="I11" s="82"/>
      <c r="J11" s="51"/>
      <c r="K11" s="18" t="e">
        <f>(#REF!*9%)+#REF!</f>
        <v>#REF!</v>
      </c>
    </row>
    <row r="12" spans="1:11" s="19" customFormat="1" ht="45">
      <c r="A12" s="13" t="s">
        <v>30</v>
      </c>
      <c r="B12" s="14" t="s">
        <v>35</v>
      </c>
      <c r="C12" s="15" t="s">
        <v>36</v>
      </c>
      <c r="D12" s="13" t="s">
        <v>11</v>
      </c>
      <c r="E12" s="16">
        <v>1</v>
      </c>
      <c r="F12" s="104"/>
      <c r="G12" s="17"/>
      <c r="H12" s="17"/>
      <c r="I12" s="82"/>
      <c r="J12" s="51"/>
      <c r="K12" s="18" t="e">
        <f>(#REF!*9%)+#REF!</f>
        <v>#REF!</v>
      </c>
    </row>
    <row r="13" spans="1:11" s="19" customFormat="1" ht="22.5">
      <c r="A13" s="13" t="s">
        <v>34</v>
      </c>
      <c r="B13" s="20" t="s">
        <v>38</v>
      </c>
      <c r="C13" s="21" t="s">
        <v>39</v>
      </c>
      <c r="D13" s="22" t="s">
        <v>11</v>
      </c>
      <c r="E13" s="23">
        <v>2</v>
      </c>
      <c r="F13" s="105"/>
      <c r="G13" s="17"/>
      <c r="H13" s="17"/>
      <c r="I13" s="82"/>
      <c r="J13" s="51"/>
      <c r="K13" s="18" t="e">
        <f>(#REF!*9%)+#REF!</f>
        <v>#REF!</v>
      </c>
    </row>
    <row r="14" spans="1:11" s="19" customFormat="1">
      <c r="A14" s="13" t="s">
        <v>37</v>
      </c>
      <c r="B14" s="14" t="s">
        <v>41</v>
      </c>
      <c r="C14" s="15" t="s">
        <v>42</v>
      </c>
      <c r="D14" s="13" t="s">
        <v>11</v>
      </c>
      <c r="E14" s="16">
        <v>2</v>
      </c>
      <c r="F14" s="104"/>
      <c r="G14" s="17"/>
      <c r="H14" s="17"/>
      <c r="I14" s="82"/>
      <c r="J14" s="51"/>
      <c r="K14" s="18" t="e">
        <f>(#REF!*9%)+#REF!</f>
        <v>#REF!</v>
      </c>
    </row>
    <row r="15" spans="1:11" s="19" customFormat="1" ht="22.5">
      <c r="A15" s="13" t="s">
        <v>40</v>
      </c>
      <c r="B15" s="14" t="s">
        <v>44</v>
      </c>
      <c r="C15" s="15" t="s">
        <v>45</v>
      </c>
      <c r="D15" s="13" t="s">
        <v>11</v>
      </c>
      <c r="E15" s="16">
        <v>3</v>
      </c>
      <c r="F15" s="104"/>
      <c r="G15" s="17"/>
      <c r="H15" s="17"/>
      <c r="I15" s="82"/>
      <c r="J15" s="51"/>
      <c r="K15" s="18" t="e">
        <f>(#REF!*9%)+#REF!</f>
        <v>#REF!</v>
      </c>
    </row>
    <row r="16" spans="1:11" s="19" customFormat="1">
      <c r="A16" s="13" t="s">
        <v>43</v>
      </c>
      <c r="B16" s="14" t="s">
        <v>47</v>
      </c>
      <c r="C16" s="15" t="s">
        <v>48</v>
      </c>
      <c r="D16" s="13" t="s">
        <v>11</v>
      </c>
      <c r="E16" s="16">
        <v>48</v>
      </c>
      <c r="F16" s="104"/>
      <c r="G16" s="17"/>
      <c r="H16" s="17"/>
      <c r="I16" s="82"/>
      <c r="J16" s="51"/>
      <c r="K16" s="18" t="e">
        <f>(#REF!*9%)+#REF!</f>
        <v>#REF!</v>
      </c>
    </row>
    <row r="17" spans="1:11" s="19" customFormat="1" ht="22.5">
      <c r="A17" s="13" t="s">
        <v>46</v>
      </c>
      <c r="B17" s="14" t="s">
        <v>50</v>
      </c>
      <c r="C17" s="15" t="s">
        <v>51</v>
      </c>
      <c r="D17" s="13" t="s">
        <v>11</v>
      </c>
      <c r="E17" s="16">
        <v>1</v>
      </c>
      <c r="F17" s="104"/>
      <c r="G17" s="17"/>
      <c r="H17" s="17"/>
      <c r="I17" s="82"/>
      <c r="J17" s="51"/>
      <c r="K17" s="18" t="e">
        <f>(#REF!*9%)+#REF!</f>
        <v>#REF!</v>
      </c>
    </row>
    <row r="18" spans="1:11" s="19" customFormat="1" ht="45">
      <c r="A18" s="13" t="s">
        <v>49</v>
      </c>
      <c r="B18" s="14" t="s">
        <v>53</v>
      </c>
      <c r="C18" s="15" t="s">
        <v>54</v>
      </c>
      <c r="D18" s="13" t="s">
        <v>33</v>
      </c>
      <c r="E18" s="16">
        <v>3</v>
      </c>
      <c r="F18" s="104"/>
      <c r="G18" s="17"/>
      <c r="H18" s="17"/>
      <c r="I18" s="82"/>
      <c r="J18" s="51"/>
      <c r="K18" s="18" t="e">
        <f>(#REF!*9%)+#REF!</f>
        <v>#REF!</v>
      </c>
    </row>
    <row r="19" spans="1:11" s="19" customFormat="1" ht="22.5">
      <c r="A19" s="13" t="s">
        <v>52</v>
      </c>
      <c r="B19" s="14" t="s">
        <v>57</v>
      </c>
      <c r="C19" s="15" t="s">
        <v>58</v>
      </c>
      <c r="D19" s="13" t="s">
        <v>11</v>
      </c>
      <c r="E19" s="16">
        <v>4</v>
      </c>
      <c r="F19" s="104"/>
      <c r="G19" s="17"/>
      <c r="H19" s="17"/>
      <c r="I19" s="82"/>
      <c r="J19" s="51"/>
      <c r="K19" s="18" t="e">
        <f>(#REF!*9%)+#REF!</f>
        <v>#REF!</v>
      </c>
    </row>
    <row r="20" spans="1:11" s="19" customFormat="1" ht="67.5">
      <c r="A20" s="13" t="s">
        <v>55</v>
      </c>
      <c r="B20" s="14" t="s">
        <v>60</v>
      </c>
      <c r="C20" s="15" t="s">
        <v>61</v>
      </c>
      <c r="D20" s="13" t="s">
        <v>11</v>
      </c>
      <c r="E20" s="16">
        <v>8</v>
      </c>
      <c r="F20" s="104"/>
      <c r="G20" s="17"/>
      <c r="H20" s="17"/>
      <c r="I20" s="82"/>
      <c r="J20" s="51"/>
      <c r="K20" s="18" t="e">
        <f>(#REF!*9%)+#REF!</f>
        <v>#REF!</v>
      </c>
    </row>
    <row r="21" spans="1:11" s="19" customFormat="1">
      <c r="A21" s="13" t="s">
        <v>56</v>
      </c>
      <c r="B21" s="14" t="s">
        <v>63</v>
      </c>
      <c r="C21" s="15" t="s">
        <v>64</v>
      </c>
      <c r="D21" s="13" t="s">
        <v>11</v>
      </c>
      <c r="E21" s="16">
        <v>1</v>
      </c>
      <c r="F21" s="104"/>
      <c r="G21" s="17"/>
      <c r="H21" s="17"/>
      <c r="I21" s="82"/>
      <c r="J21" s="51"/>
      <c r="K21" s="18" t="e">
        <f>(#REF!*9%)+#REF!</f>
        <v>#REF!</v>
      </c>
    </row>
    <row r="22" spans="1:11" s="19" customFormat="1">
      <c r="A22" s="13" t="s">
        <v>59</v>
      </c>
      <c r="B22" s="14" t="s">
        <v>66</v>
      </c>
      <c r="C22" s="15" t="s">
        <v>67</v>
      </c>
      <c r="D22" s="13" t="s">
        <v>11</v>
      </c>
      <c r="E22" s="16">
        <v>3</v>
      </c>
      <c r="F22" s="104"/>
      <c r="G22" s="17"/>
      <c r="H22" s="17"/>
      <c r="I22" s="82"/>
      <c r="J22" s="51"/>
      <c r="K22" s="18" t="e">
        <f>(#REF!*9%)+#REF!</f>
        <v>#REF!</v>
      </c>
    </row>
    <row r="23" spans="1:11" s="19" customFormat="1" ht="22.5">
      <c r="A23" s="13" t="s">
        <v>62</v>
      </c>
      <c r="B23" s="14" t="s">
        <v>69</v>
      </c>
      <c r="C23" s="15" t="s">
        <v>70</v>
      </c>
      <c r="D23" s="13" t="s">
        <v>11</v>
      </c>
      <c r="E23" s="16">
        <v>3</v>
      </c>
      <c r="F23" s="104"/>
      <c r="G23" s="17"/>
      <c r="H23" s="17"/>
      <c r="I23" s="82"/>
      <c r="J23" s="51"/>
      <c r="K23" s="18" t="e">
        <f>(#REF!*9%)+#REF!</f>
        <v>#REF!</v>
      </c>
    </row>
    <row r="24" spans="1:11" s="19" customFormat="1" ht="22.5">
      <c r="A24" s="13" t="s">
        <v>65</v>
      </c>
      <c r="B24" s="14" t="s">
        <v>72</v>
      </c>
      <c r="C24" s="15" t="s">
        <v>73</v>
      </c>
      <c r="D24" s="13" t="s">
        <v>11</v>
      </c>
      <c r="E24" s="16">
        <v>3</v>
      </c>
      <c r="F24" s="104"/>
      <c r="G24" s="17"/>
      <c r="H24" s="17"/>
      <c r="I24" s="82"/>
      <c r="J24" s="51"/>
      <c r="K24" s="18" t="e">
        <f>(#REF!*9%)+#REF!</f>
        <v>#REF!</v>
      </c>
    </row>
    <row r="25" spans="1:11" s="19" customFormat="1">
      <c r="A25" s="13" t="s">
        <v>68</v>
      </c>
      <c r="B25" s="14" t="s">
        <v>75</v>
      </c>
      <c r="C25" s="15" t="s">
        <v>76</v>
      </c>
      <c r="D25" s="13" t="s">
        <v>11</v>
      </c>
      <c r="E25" s="16">
        <v>2</v>
      </c>
      <c r="F25" s="104"/>
      <c r="G25" s="17"/>
      <c r="H25" s="17"/>
      <c r="I25" s="82"/>
      <c r="J25" s="51"/>
      <c r="K25" s="18" t="e">
        <f>(#REF!*9%)+#REF!</f>
        <v>#REF!</v>
      </c>
    </row>
    <row r="26" spans="1:11" s="19" customFormat="1">
      <c r="A26" s="13" t="s">
        <v>71</v>
      </c>
      <c r="B26" s="14" t="s">
        <v>78</v>
      </c>
      <c r="C26" s="15" t="s">
        <v>79</v>
      </c>
      <c r="D26" s="13" t="s">
        <v>11</v>
      </c>
      <c r="E26" s="16">
        <v>1</v>
      </c>
      <c r="F26" s="104"/>
      <c r="G26" s="17"/>
      <c r="H26" s="17"/>
      <c r="I26" s="82"/>
      <c r="J26" s="51"/>
      <c r="K26" s="18" t="e">
        <f>(#REF!*9%)+#REF!</f>
        <v>#REF!</v>
      </c>
    </row>
    <row r="27" spans="1:11" s="19" customFormat="1">
      <c r="A27" s="13" t="s">
        <v>74</v>
      </c>
      <c r="B27" s="14" t="s">
        <v>81</v>
      </c>
      <c r="C27" s="15" t="s">
        <v>82</v>
      </c>
      <c r="D27" s="13" t="s">
        <v>11</v>
      </c>
      <c r="E27" s="16">
        <v>2</v>
      </c>
      <c r="F27" s="104"/>
      <c r="G27" s="17"/>
      <c r="H27" s="17"/>
      <c r="I27" s="82"/>
      <c r="J27" s="51"/>
      <c r="K27" s="18" t="e">
        <f>(#REF!*9%)+#REF!</f>
        <v>#REF!</v>
      </c>
    </row>
    <row r="28" spans="1:11" s="19" customFormat="1" ht="42.75">
      <c r="A28" s="13" t="s">
        <v>77</v>
      </c>
      <c r="B28" s="20" t="s">
        <v>85</v>
      </c>
      <c r="C28" s="21" t="s">
        <v>86</v>
      </c>
      <c r="D28" s="22" t="s">
        <v>11</v>
      </c>
      <c r="E28" s="23">
        <v>2</v>
      </c>
      <c r="F28" s="104"/>
      <c r="G28" s="17"/>
      <c r="H28" s="17"/>
      <c r="I28" s="82"/>
      <c r="J28" s="51"/>
      <c r="K28" s="18" t="e">
        <f>(#REF!*9%)+#REF!</f>
        <v>#REF!</v>
      </c>
    </row>
    <row r="29" spans="1:11" s="19" customFormat="1" ht="33.75">
      <c r="A29" s="13" t="s">
        <v>80</v>
      </c>
      <c r="B29" s="20" t="s">
        <v>88</v>
      </c>
      <c r="C29" s="21" t="s">
        <v>89</v>
      </c>
      <c r="D29" s="22" t="s">
        <v>11</v>
      </c>
      <c r="E29" s="23">
        <v>2</v>
      </c>
      <c r="F29" s="105"/>
      <c r="G29" s="17"/>
      <c r="H29" s="17"/>
      <c r="I29" s="82"/>
      <c r="J29" s="51"/>
      <c r="K29" s="18" t="e">
        <f>(#REF!*9%)+#REF!</f>
        <v>#REF!</v>
      </c>
    </row>
    <row r="30" spans="1:11" s="19" customFormat="1" ht="33.75">
      <c r="A30" s="13" t="s">
        <v>83</v>
      </c>
      <c r="B30" s="14" t="s">
        <v>91</v>
      </c>
      <c r="C30" s="15" t="s">
        <v>92</v>
      </c>
      <c r="D30" s="13" t="s">
        <v>11</v>
      </c>
      <c r="E30" s="16">
        <v>18</v>
      </c>
      <c r="F30" s="105"/>
      <c r="G30" s="17"/>
      <c r="H30" s="17"/>
      <c r="I30" s="82"/>
      <c r="J30" s="51"/>
      <c r="K30" s="18" t="e">
        <f>(#REF!*9%)+#REF!</f>
        <v>#REF!</v>
      </c>
    </row>
    <row r="31" spans="1:11" s="19" customFormat="1">
      <c r="A31" s="13" t="s">
        <v>84</v>
      </c>
      <c r="B31" s="14" t="s">
        <v>94</v>
      </c>
      <c r="C31" s="24" t="s">
        <v>95</v>
      </c>
      <c r="D31" s="13" t="s">
        <v>33</v>
      </c>
      <c r="E31" s="16">
        <v>10</v>
      </c>
      <c r="F31" s="104"/>
      <c r="G31" s="17"/>
      <c r="H31" s="17"/>
      <c r="I31" s="82"/>
      <c r="J31" s="51"/>
      <c r="K31" s="18" t="e">
        <f>(#REF!*9%)+#REF!</f>
        <v>#REF!</v>
      </c>
    </row>
    <row r="32" spans="1:11" s="19" customFormat="1" ht="22.5">
      <c r="A32" s="13" t="s">
        <v>87</v>
      </c>
      <c r="B32" s="14" t="s">
        <v>97</v>
      </c>
      <c r="C32" s="15" t="s">
        <v>98</v>
      </c>
      <c r="D32" s="13" t="s">
        <v>11</v>
      </c>
      <c r="E32" s="16">
        <v>25</v>
      </c>
      <c r="F32" s="104"/>
      <c r="G32" s="17"/>
      <c r="H32" s="17"/>
      <c r="I32" s="82"/>
      <c r="J32" s="51"/>
      <c r="K32" s="18" t="e">
        <f>(#REF!*9%)+#REF!</f>
        <v>#REF!</v>
      </c>
    </row>
    <row r="33" spans="1:11" s="19" customFormat="1" ht="22.5">
      <c r="A33" s="13" t="s">
        <v>90</v>
      </c>
      <c r="B33" s="14" t="s">
        <v>100</v>
      </c>
      <c r="C33" s="15" t="s">
        <v>101</v>
      </c>
      <c r="D33" s="25" t="s">
        <v>11</v>
      </c>
      <c r="E33" s="26">
        <v>1</v>
      </c>
      <c r="F33" s="104"/>
      <c r="G33" s="48"/>
      <c r="H33" s="17"/>
      <c r="I33" s="82"/>
      <c r="J33" s="51"/>
      <c r="K33" s="18" t="e">
        <f>(#REF!*9%)+#REF!</f>
        <v>#REF!</v>
      </c>
    </row>
    <row r="34" spans="1:11" s="19" customFormat="1">
      <c r="A34" s="13" t="s">
        <v>93</v>
      </c>
      <c r="B34" s="14" t="s">
        <v>103</v>
      </c>
      <c r="C34" s="27" t="s">
        <v>104</v>
      </c>
      <c r="D34" s="13" t="s">
        <v>11</v>
      </c>
      <c r="E34" s="16">
        <v>2</v>
      </c>
      <c r="F34" s="106"/>
      <c r="G34" s="17"/>
      <c r="H34" s="17"/>
      <c r="I34" s="82"/>
      <c r="J34" s="51"/>
      <c r="K34" s="18" t="e">
        <f>(#REF!*9%)+#REF!</f>
        <v>#REF!</v>
      </c>
    </row>
    <row r="35" spans="1:11" s="19" customFormat="1" ht="22.5">
      <c r="A35" s="13" t="s">
        <v>96</v>
      </c>
      <c r="B35" s="14" t="s">
        <v>106</v>
      </c>
      <c r="C35" s="15" t="s">
        <v>107</v>
      </c>
      <c r="D35" s="13" t="s">
        <v>11</v>
      </c>
      <c r="E35" s="16">
        <v>2</v>
      </c>
      <c r="F35" s="104"/>
      <c r="G35" s="17"/>
      <c r="H35" s="17"/>
      <c r="I35" s="82"/>
      <c r="J35" s="51"/>
      <c r="K35" s="18" t="e">
        <f>(#REF!*9%)+#REF!</f>
        <v>#REF!</v>
      </c>
    </row>
    <row r="36" spans="1:11" s="19" customFormat="1" ht="22.5">
      <c r="A36" s="13" t="s">
        <v>99</v>
      </c>
      <c r="B36" s="14" t="s">
        <v>109</v>
      </c>
      <c r="C36" s="15" t="s">
        <v>110</v>
      </c>
      <c r="D36" s="13" t="s">
        <v>11</v>
      </c>
      <c r="E36" s="16">
        <v>6</v>
      </c>
      <c r="F36" s="104"/>
      <c r="G36" s="17"/>
      <c r="H36" s="17"/>
      <c r="I36" s="82"/>
      <c r="J36" s="51"/>
      <c r="K36" s="18" t="e">
        <f>(#REF!*9%)+#REF!</f>
        <v>#REF!</v>
      </c>
    </row>
    <row r="37" spans="1:11" s="19" customFormat="1" ht="42.75">
      <c r="A37" s="13" t="s">
        <v>102</v>
      </c>
      <c r="B37" s="28" t="s">
        <v>112</v>
      </c>
      <c r="C37" s="29" t="s">
        <v>113</v>
      </c>
      <c r="D37" s="30" t="s">
        <v>11</v>
      </c>
      <c r="E37" s="31">
        <v>80</v>
      </c>
      <c r="F37" s="104"/>
      <c r="G37" s="107"/>
      <c r="H37" s="48"/>
      <c r="I37" s="108"/>
      <c r="J37" s="51"/>
      <c r="K37" s="18" t="e">
        <f>(#REF!*9%)+#REF!</f>
        <v>#REF!</v>
      </c>
    </row>
    <row r="38" spans="1:11" s="37" customFormat="1" ht="42.75">
      <c r="A38" s="13" t="s">
        <v>105</v>
      </c>
      <c r="B38" s="33" t="s">
        <v>115</v>
      </c>
      <c r="C38" s="34" t="s">
        <v>116</v>
      </c>
      <c r="D38" s="35" t="s">
        <v>11</v>
      </c>
      <c r="E38" s="36">
        <v>23</v>
      </c>
      <c r="F38" s="109"/>
      <c r="G38" s="54"/>
      <c r="H38" s="54"/>
      <c r="I38" s="110"/>
      <c r="J38" s="51"/>
      <c r="K38" s="18" t="e">
        <f>(#REF!*9%)+#REF!</f>
        <v>#REF!</v>
      </c>
    </row>
    <row r="39" spans="1:11" s="19" customFormat="1">
      <c r="A39" s="13" t="s">
        <v>108</v>
      </c>
      <c r="B39" s="38" t="s">
        <v>118</v>
      </c>
      <c r="C39" s="39" t="s">
        <v>119</v>
      </c>
      <c r="D39" s="32" t="s">
        <v>11</v>
      </c>
      <c r="E39" s="40">
        <v>1</v>
      </c>
      <c r="F39" s="111"/>
      <c r="G39" s="41"/>
      <c r="H39" s="41"/>
      <c r="I39" s="50"/>
      <c r="J39" s="51"/>
      <c r="K39" s="18" t="e">
        <f>(#REF!*9%)+#REF!</f>
        <v>#REF!</v>
      </c>
    </row>
    <row r="40" spans="1:11" s="19" customFormat="1">
      <c r="A40" s="13" t="s">
        <v>111</v>
      </c>
      <c r="B40" s="43" t="s">
        <v>121</v>
      </c>
      <c r="C40" s="44" t="s">
        <v>122</v>
      </c>
      <c r="D40" s="42" t="s">
        <v>11</v>
      </c>
      <c r="E40" s="45">
        <v>4</v>
      </c>
      <c r="F40" s="112"/>
      <c r="G40" s="46"/>
      <c r="H40" s="46"/>
      <c r="I40" s="113"/>
      <c r="J40" s="51"/>
      <c r="K40" s="18" t="e">
        <f>(#REF!*9%)+#REF!</f>
        <v>#REF!</v>
      </c>
    </row>
    <row r="41" spans="1:11" s="19" customFormat="1">
      <c r="A41" s="13" t="s">
        <v>114</v>
      </c>
      <c r="B41" s="14" t="s">
        <v>124</v>
      </c>
      <c r="C41" s="15" t="s">
        <v>125</v>
      </c>
      <c r="D41" s="13" t="s">
        <v>11</v>
      </c>
      <c r="E41" s="16">
        <v>3</v>
      </c>
      <c r="F41" s="104"/>
      <c r="G41" s="17"/>
      <c r="H41" s="17"/>
      <c r="I41" s="82"/>
      <c r="J41" s="51"/>
      <c r="K41" s="18" t="e">
        <f>(#REF!*9%)+#REF!</f>
        <v>#REF!</v>
      </c>
    </row>
    <row r="42" spans="1:11" s="19" customFormat="1">
      <c r="A42" s="13" t="s">
        <v>117</v>
      </c>
      <c r="B42" s="14" t="s">
        <v>127</v>
      </c>
      <c r="C42" s="15" t="s">
        <v>128</v>
      </c>
      <c r="D42" s="13" t="s">
        <v>11</v>
      </c>
      <c r="E42" s="16">
        <v>2</v>
      </c>
      <c r="F42" s="104"/>
      <c r="G42" s="17"/>
      <c r="H42" s="17"/>
      <c r="I42" s="82"/>
      <c r="J42" s="51"/>
      <c r="K42" s="18" t="e">
        <f>(#REF!*9%)+#REF!</f>
        <v>#REF!</v>
      </c>
    </row>
    <row r="43" spans="1:11" s="19" customFormat="1">
      <c r="A43" s="13" t="s">
        <v>120</v>
      </c>
      <c r="B43" s="47" t="s">
        <v>130</v>
      </c>
      <c r="C43" s="27" t="s">
        <v>131</v>
      </c>
      <c r="D43" s="25" t="s">
        <v>11</v>
      </c>
      <c r="E43" s="26">
        <v>2</v>
      </c>
      <c r="F43" s="106"/>
      <c r="G43" s="48"/>
      <c r="H43" s="48"/>
      <c r="I43" s="114"/>
      <c r="J43" s="51"/>
      <c r="K43" s="18" t="e">
        <f>(#REF!*9%)+#REF!</f>
        <v>#REF!</v>
      </c>
    </row>
    <row r="44" spans="1:11" s="53" customFormat="1" ht="22.5">
      <c r="A44" s="13" t="s">
        <v>123</v>
      </c>
      <c r="B44" s="49" t="s">
        <v>133</v>
      </c>
      <c r="C44" s="39" t="s">
        <v>134</v>
      </c>
      <c r="D44" s="32" t="s">
        <v>11</v>
      </c>
      <c r="E44" s="40">
        <v>2</v>
      </c>
      <c r="F44" s="111"/>
      <c r="G44" s="41"/>
      <c r="H44" s="41"/>
      <c r="I44" s="50"/>
      <c r="J44" s="51"/>
      <c r="K44" s="52" t="e">
        <f>(#REF!*9%)+#REF!</f>
        <v>#REF!</v>
      </c>
    </row>
    <row r="45" spans="1:11" s="53" customFormat="1">
      <c r="A45" s="13" t="s">
        <v>126</v>
      </c>
      <c r="B45" s="49" t="s">
        <v>136</v>
      </c>
      <c r="C45" s="39" t="s">
        <v>136</v>
      </c>
      <c r="D45" s="32" t="s">
        <v>33</v>
      </c>
      <c r="E45" s="40">
        <v>1</v>
      </c>
      <c r="F45" s="111"/>
      <c r="G45" s="41"/>
      <c r="H45" s="54"/>
      <c r="I45" s="55"/>
      <c r="J45" s="51"/>
      <c r="K45" s="52" t="e">
        <f>(#REF!*9%)+#REF!</f>
        <v>#REF!</v>
      </c>
    </row>
    <row r="46" spans="1:11" s="53" customFormat="1">
      <c r="A46" s="13" t="s">
        <v>129</v>
      </c>
      <c r="B46" s="49" t="s">
        <v>138</v>
      </c>
      <c r="C46" s="39" t="s">
        <v>138</v>
      </c>
      <c r="D46" s="32" t="s">
        <v>33</v>
      </c>
      <c r="E46" s="40">
        <v>1</v>
      </c>
      <c r="F46" s="111"/>
      <c r="G46" s="41"/>
      <c r="H46" s="54"/>
      <c r="I46" s="55"/>
      <c r="J46" s="51"/>
      <c r="K46" s="52" t="e">
        <f>(#REF!*9%)+#REF!</f>
        <v>#REF!</v>
      </c>
    </row>
    <row r="47" spans="1:11" s="53" customFormat="1">
      <c r="A47" s="13" t="s">
        <v>132</v>
      </c>
      <c r="B47" s="49" t="s">
        <v>139</v>
      </c>
      <c r="C47" s="39" t="s">
        <v>140</v>
      </c>
      <c r="D47" s="32" t="s">
        <v>33</v>
      </c>
      <c r="E47" s="40">
        <v>3</v>
      </c>
      <c r="F47" s="111"/>
      <c r="G47" s="41"/>
      <c r="H47" s="54"/>
      <c r="I47" s="55"/>
      <c r="J47" s="51"/>
      <c r="K47" s="52" t="e">
        <f>(#REF!*9%)+#REF!</f>
        <v>#REF!</v>
      </c>
    </row>
    <row r="48" spans="1:11" s="53" customFormat="1">
      <c r="A48" s="13" t="s">
        <v>135</v>
      </c>
      <c r="B48" s="49" t="s">
        <v>141</v>
      </c>
      <c r="C48" s="39" t="s">
        <v>142</v>
      </c>
      <c r="D48" s="32" t="s">
        <v>33</v>
      </c>
      <c r="E48" s="40">
        <v>8</v>
      </c>
      <c r="F48" s="111"/>
      <c r="G48" s="41"/>
      <c r="H48" s="54"/>
      <c r="I48" s="55"/>
      <c r="J48" s="51"/>
      <c r="K48" s="52"/>
    </row>
    <row r="49" spans="1:11" s="53" customFormat="1">
      <c r="A49" s="13" t="s">
        <v>137</v>
      </c>
      <c r="B49" s="49" t="s">
        <v>143</v>
      </c>
      <c r="C49" s="39" t="s">
        <v>144</v>
      </c>
      <c r="D49" s="32" t="s">
        <v>33</v>
      </c>
      <c r="E49" s="40">
        <v>8</v>
      </c>
      <c r="F49" s="111"/>
      <c r="G49" s="41"/>
      <c r="H49" s="54"/>
      <c r="I49" s="55"/>
      <c r="J49" s="51"/>
      <c r="K49" s="52"/>
    </row>
    <row r="50" spans="1:11" s="61" customFormat="1">
      <c r="A50" s="56"/>
      <c r="B50" s="57" t="s">
        <v>145</v>
      </c>
      <c r="C50" s="57"/>
      <c r="D50" s="58"/>
      <c r="E50" s="59"/>
      <c r="F50" s="115"/>
      <c r="G50" s="116"/>
      <c r="H50" s="116"/>
      <c r="I50" s="117"/>
      <c r="J50" s="118"/>
      <c r="K50" s="60" t="e">
        <f>SUM(K5:K47)</f>
        <v>#REF!</v>
      </c>
    </row>
    <row r="51" spans="1:11" s="70" customFormat="1">
      <c r="A51" s="62"/>
      <c r="B51" s="63"/>
      <c r="C51" s="63"/>
      <c r="D51" s="64"/>
      <c r="E51" s="65"/>
      <c r="F51" s="65"/>
      <c r="G51" s="66"/>
      <c r="H51" s="66"/>
      <c r="I51" s="67"/>
      <c r="J51" s="68"/>
      <c r="K51" s="69"/>
    </row>
    <row r="52" spans="1:11" s="78" customFormat="1" ht="12.75">
      <c r="A52" s="126" t="s">
        <v>146</v>
      </c>
      <c r="B52" s="126"/>
      <c r="C52" s="71"/>
      <c r="D52" s="72"/>
      <c r="E52" s="73"/>
      <c r="F52" s="73"/>
      <c r="G52" s="74"/>
      <c r="H52" s="74"/>
      <c r="I52" s="75"/>
      <c r="J52" s="76"/>
      <c r="K52" s="77"/>
    </row>
    <row r="53" spans="1:11" s="12" customFormat="1" ht="16.5">
      <c r="A53" s="9" t="s">
        <v>1</v>
      </c>
      <c r="B53" s="9" t="s">
        <v>2</v>
      </c>
      <c r="C53" s="9"/>
      <c r="D53" s="9" t="s">
        <v>4</v>
      </c>
      <c r="E53" s="10" t="s">
        <v>195</v>
      </c>
      <c r="F53" s="100" t="s">
        <v>5</v>
      </c>
      <c r="G53" s="100" t="s">
        <v>6</v>
      </c>
      <c r="H53" s="101" t="s">
        <v>7</v>
      </c>
      <c r="I53" s="102" t="s">
        <v>8</v>
      </c>
      <c r="J53" s="103" t="s">
        <v>194</v>
      </c>
      <c r="K53" s="11" t="s">
        <v>8</v>
      </c>
    </row>
    <row r="54" spans="1:11" s="19" customFormat="1">
      <c r="A54" s="13" t="s">
        <v>10</v>
      </c>
      <c r="B54" s="79" t="s">
        <v>147</v>
      </c>
      <c r="C54" s="80" t="s">
        <v>148</v>
      </c>
      <c r="D54" s="13" t="s">
        <v>33</v>
      </c>
      <c r="E54" s="16">
        <v>4</v>
      </c>
      <c r="F54" s="104"/>
      <c r="G54" s="17"/>
      <c r="H54" s="17"/>
      <c r="I54" s="82"/>
      <c r="J54" s="51"/>
      <c r="K54" s="18" t="e">
        <f>(#REF!*5%)+#REF!</f>
        <v>#REF!</v>
      </c>
    </row>
    <row r="55" spans="1:11" s="19" customFormat="1" ht="22.5">
      <c r="A55" s="13" t="s">
        <v>12</v>
      </c>
      <c r="B55" s="79" t="s">
        <v>149</v>
      </c>
      <c r="C55" s="80" t="s">
        <v>150</v>
      </c>
      <c r="D55" s="13" t="s">
        <v>11</v>
      </c>
      <c r="E55" s="16">
        <v>12</v>
      </c>
      <c r="F55" s="104"/>
      <c r="G55" s="17"/>
      <c r="H55" s="17"/>
      <c r="I55" s="82"/>
      <c r="J55" s="51"/>
      <c r="K55" s="18" t="e">
        <f>(#REF!*5%)+#REF!</f>
        <v>#REF!</v>
      </c>
    </row>
    <row r="56" spans="1:11" s="53" customFormat="1" ht="22.5">
      <c r="A56" s="13" t="s">
        <v>15</v>
      </c>
      <c r="B56" s="81" t="s">
        <v>151</v>
      </c>
      <c r="C56" s="80" t="s">
        <v>152</v>
      </c>
      <c r="D56" s="13" t="s">
        <v>11</v>
      </c>
      <c r="E56" s="16">
        <v>2</v>
      </c>
      <c r="F56" s="104"/>
      <c r="G56" s="17"/>
      <c r="H56" s="17"/>
      <c r="I56" s="82"/>
      <c r="J56" s="51"/>
      <c r="K56" s="18" t="e">
        <f>(#REF!*5%)+#REF!</f>
        <v>#REF!</v>
      </c>
    </row>
    <row r="57" spans="1:11" s="53" customFormat="1" ht="22.5">
      <c r="A57" s="13" t="s">
        <v>18</v>
      </c>
      <c r="B57" s="81" t="s">
        <v>153</v>
      </c>
      <c r="C57" s="80" t="s">
        <v>154</v>
      </c>
      <c r="D57" s="13" t="s">
        <v>11</v>
      </c>
      <c r="E57" s="16">
        <v>3</v>
      </c>
      <c r="F57" s="104"/>
      <c r="G57" s="17"/>
      <c r="H57" s="17"/>
      <c r="I57" s="82"/>
      <c r="J57" s="51"/>
      <c r="K57" s="18" t="e">
        <f>(#REF!*5%)+#REF!</f>
        <v>#REF!</v>
      </c>
    </row>
    <row r="58" spans="1:11" s="53" customFormat="1">
      <c r="A58" s="13" t="s">
        <v>21</v>
      </c>
      <c r="B58" s="81" t="s">
        <v>199</v>
      </c>
      <c r="C58" s="83" t="s">
        <v>155</v>
      </c>
      <c r="D58" s="13" t="s">
        <v>11</v>
      </c>
      <c r="E58" s="16">
        <v>8</v>
      </c>
      <c r="F58" s="104"/>
      <c r="G58" s="17"/>
      <c r="H58" s="17"/>
      <c r="I58" s="82"/>
      <c r="J58" s="51"/>
      <c r="K58" s="18" t="e">
        <f>(#REF!*5%)+#REF!</f>
        <v>#REF!</v>
      </c>
    </row>
    <row r="59" spans="1:11" s="53" customFormat="1">
      <c r="A59" s="13" t="s">
        <v>24</v>
      </c>
      <c r="B59" s="81" t="s">
        <v>198</v>
      </c>
      <c r="C59" s="83" t="s">
        <v>156</v>
      </c>
      <c r="D59" s="13" t="s">
        <v>11</v>
      </c>
      <c r="E59" s="16">
        <v>8</v>
      </c>
      <c r="F59" s="104"/>
      <c r="G59" s="17"/>
      <c r="H59" s="17"/>
      <c r="I59" s="82"/>
      <c r="J59" s="51"/>
      <c r="K59" s="18" t="e">
        <f>(#REF!*5%)+#REF!</f>
        <v>#REF!</v>
      </c>
    </row>
    <row r="60" spans="1:11" s="53" customFormat="1" ht="22.5">
      <c r="A60" s="13" t="s">
        <v>27</v>
      </c>
      <c r="B60" s="81" t="s">
        <v>157</v>
      </c>
      <c r="C60" s="80" t="s">
        <v>158</v>
      </c>
      <c r="D60" s="13" t="s">
        <v>11</v>
      </c>
      <c r="E60" s="16">
        <v>5</v>
      </c>
      <c r="F60" s="104"/>
      <c r="G60" s="17"/>
      <c r="H60" s="17"/>
      <c r="I60" s="82"/>
      <c r="J60" s="51"/>
      <c r="K60" s="18" t="e">
        <f>(#REF!*5%)+#REF!</f>
        <v>#REF!</v>
      </c>
    </row>
    <row r="61" spans="1:11" s="53" customFormat="1">
      <c r="A61" s="13" t="s">
        <v>30</v>
      </c>
      <c r="B61" s="81" t="s">
        <v>159</v>
      </c>
      <c r="C61" s="80" t="s">
        <v>197</v>
      </c>
      <c r="D61" s="13" t="s">
        <v>11</v>
      </c>
      <c r="E61" s="16">
        <v>10</v>
      </c>
      <c r="F61" s="104"/>
      <c r="G61" s="17"/>
      <c r="H61" s="17"/>
      <c r="I61" s="82"/>
      <c r="J61" s="51"/>
      <c r="K61" s="18" t="e">
        <f>(#REF!*5%)+#REF!</f>
        <v>#REF!</v>
      </c>
    </row>
    <row r="62" spans="1:11" s="53" customFormat="1" ht="22.5">
      <c r="A62" s="13" t="s">
        <v>34</v>
      </c>
      <c r="B62" s="81" t="s">
        <v>160</v>
      </c>
      <c r="C62" s="80" t="s">
        <v>161</v>
      </c>
      <c r="D62" s="13" t="s">
        <v>11</v>
      </c>
      <c r="E62" s="16">
        <v>1</v>
      </c>
      <c r="F62" s="104"/>
      <c r="G62" s="17"/>
      <c r="H62" s="17"/>
      <c r="I62" s="82"/>
      <c r="J62" s="51"/>
      <c r="K62" s="18" t="e">
        <f>(#REF!*5%)+#REF!</f>
        <v>#REF!</v>
      </c>
    </row>
    <row r="63" spans="1:11" s="53" customFormat="1" ht="22.5">
      <c r="A63" s="13" t="s">
        <v>37</v>
      </c>
      <c r="B63" s="84" t="s">
        <v>162</v>
      </c>
      <c r="C63" s="85" t="s">
        <v>163</v>
      </c>
      <c r="D63" s="13" t="s">
        <v>11</v>
      </c>
      <c r="E63" s="16">
        <v>4</v>
      </c>
      <c r="F63" s="104"/>
      <c r="G63" s="17"/>
      <c r="H63" s="17"/>
      <c r="I63" s="82"/>
      <c r="J63" s="51"/>
      <c r="K63" s="18" t="e">
        <f>(#REF!*5%)+#REF!</f>
        <v>#REF!</v>
      </c>
    </row>
    <row r="64" spans="1:11" s="53" customFormat="1">
      <c r="A64" s="13" t="s">
        <v>40</v>
      </c>
      <c r="B64" s="81" t="s">
        <v>164</v>
      </c>
      <c r="C64" s="80" t="s">
        <v>165</v>
      </c>
      <c r="D64" s="86" t="s">
        <v>11</v>
      </c>
      <c r="E64" s="87">
        <v>20</v>
      </c>
      <c r="F64" s="119"/>
      <c r="G64" s="17"/>
      <c r="H64" s="17"/>
      <c r="I64" s="82"/>
      <c r="J64" s="51"/>
      <c r="K64" s="18" t="e">
        <f>(#REF!*5%)+#REF!</f>
        <v>#REF!</v>
      </c>
    </row>
    <row r="65" spans="1:11" s="53" customFormat="1">
      <c r="A65" s="13" t="s">
        <v>43</v>
      </c>
      <c r="B65" s="81" t="s">
        <v>166</v>
      </c>
      <c r="C65" s="80" t="s">
        <v>167</v>
      </c>
      <c r="D65" s="13" t="s">
        <v>11</v>
      </c>
      <c r="E65" s="16">
        <v>6</v>
      </c>
      <c r="F65" s="104"/>
      <c r="G65" s="17"/>
      <c r="H65" s="17"/>
      <c r="I65" s="82"/>
      <c r="J65" s="51"/>
      <c r="K65" s="18" t="e">
        <f>(#REF!*5%)+#REF!</f>
        <v>#REF!</v>
      </c>
    </row>
    <row r="66" spans="1:11" s="53" customFormat="1">
      <c r="A66" s="13" t="s">
        <v>46</v>
      </c>
      <c r="B66" s="81" t="s">
        <v>168</v>
      </c>
      <c r="C66" s="80" t="s">
        <v>169</v>
      </c>
      <c r="D66" s="13" t="s">
        <v>11</v>
      </c>
      <c r="E66" s="16">
        <v>4</v>
      </c>
      <c r="F66" s="104"/>
      <c r="G66" s="17"/>
      <c r="H66" s="17"/>
      <c r="I66" s="82"/>
      <c r="J66" s="51"/>
      <c r="K66" s="18" t="e">
        <f>(#REF!*5%)+#REF!</f>
        <v>#REF!</v>
      </c>
    </row>
    <row r="67" spans="1:11" s="19" customFormat="1">
      <c r="A67" s="13" t="s">
        <v>49</v>
      </c>
      <c r="B67" s="79" t="s">
        <v>170</v>
      </c>
      <c r="C67" s="80" t="s">
        <v>171</v>
      </c>
      <c r="D67" s="13" t="s">
        <v>11</v>
      </c>
      <c r="E67" s="16">
        <v>1</v>
      </c>
      <c r="F67" s="104"/>
      <c r="G67" s="17"/>
      <c r="H67" s="17"/>
      <c r="I67" s="82"/>
      <c r="J67" s="51"/>
      <c r="K67" s="18" t="e">
        <f>(#REF!*5%)+#REF!</f>
        <v>#REF!</v>
      </c>
    </row>
    <row r="68" spans="1:11" s="19" customFormat="1">
      <c r="A68" s="13" t="s">
        <v>52</v>
      </c>
      <c r="B68" s="88" t="s">
        <v>172</v>
      </c>
      <c r="C68" s="85" t="s">
        <v>173</v>
      </c>
      <c r="D68" s="13" t="s">
        <v>11</v>
      </c>
      <c r="E68" s="16">
        <v>8</v>
      </c>
      <c r="F68" s="104"/>
      <c r="G68" s="17"/>
      <c r="H68" s="17"/>
      <c r="I68" s="82"/>
      <c r="J68" s="51"/>
      <c r="K68" s="18" t="e">
        <f>(#REF!*5%)+#REF!</f>
        <v>#REF!</v>
      </c>
    </row>
    <row r="69" spans="1:11" s="19" customFormat="1" ht="20.25">
      <c r="A69" s="13" t="s">
        <v>55</v>
      </c>
      <c r="B69" s="79" t="s">
        <v>174</v>
      </c>
      <c r="C69" s="80" t="s">
        <v>175</v>
      </c>
      <c r="D69" s="13" t="s">
        <v>33</v>
      </c>
      <c r="E69" s="16">
        <v>6</v>
      </c>
      <c r="F69" s="104"/>
      <c r="G69" s="17"/>
      <c r="H69" s="17"/>
      <c r="I69" s="82"/>
      <c r="J69" s="51"/>
      <c r="K69" s="18" t="e">
        <f>(#REF!*5%)+#REF!</f>
        <v>#REF!</v>
      </c>
    </row>
    <row r="70" spans="1:11" s="19" customFormat="1" ht="20.25">
      <c r="A70" s="13" t="s">
        <v>56</v>
      </c>
      <c r="B70" s="79" t="s">
        <v>176</v>
      </c>
      <c r="C70" s="80" t="s">
        <v>177</v>
      </c>
      <c r="D70" s="13" t="s">
        <v>33</v>
      </c>
      <c r="E70" s="16">
        <v>2</v>
      </c>
      <c r="F70" s="104"/>
      <c r="G70" s="17"/>
      <c r="H70" s="17"/>
      <c r="I70" s="82"/>
      <c r="J70" s="51"/>
      <c r="K70" s="18" t="e">
        <f>(#REF!*5%)+#REF!</f>
        <v>#REF!</v>
      </c>
    </row>
    <row r="71" spans="1:11" s="19" customFormat="1">
      <c r="A71" s="13" t="s">
        <v>59</v>
      </c>
      <c r="B71" s="88" t="s">
        <v>178</v>
      </c>
      <c r="C71" s="89" t="s">
        <v>179</v>
      </c>
      <c r="D71" s="13" t="s">
        <v>11</v>
      </c>
      <c r="E71" s="16">
        <v>20</v>
      </c>
      <c r="F71" s="104"/>
      <c r="G71" s="17"/>
      <c r="H71" s="17"/>
      <c r="I71" s="82"/>
      <c r="J71" s="51"/>
      <c r="K71" s="18" t="e">
        <f>(#REF!*5%)+#REF!</f>
        <v>#REF!</v>
      </c>
    </row>
    <row r="72" spans="1:11" s="19" customFormat="1" ht="33.75">
      <c r="A72" s="13" t="s">
        <v>62</v>
      </c>
      <c r="B72" s="79" t="s">
        <v>180</v>
      </c>
      <c r="C72" s="80" t="s">
        <v>181</v>
      </c>
      <c r="D72" s="13" t="s">
        <v>33</v>
      </c>
      <c r="E72" s="16">
        <v>4</v>
      </c>
      <c r="F72" s="104"/>
      <c r="G72" s="17"/>
      <c r="H72" s="17"/>
      <c r="I72" s="82"/>
      <c r="J72" s="51"/>
      <c r="K72" s="18" t="e">
        <f>(#REF!*5%)+#REF!</f>
        <v>#REF!</v>
      </c>
    </row>
    <row r="73" spans="1:11" s="19" customFormat="1" ht="33.75">
      <c r="A73" s="13" t="s">
        <v>65</v>
      </c>
      <c r="B73" s="79" t="s">
        <v>182</v>
      </c>
      <c r="C73" s="80" t="s">
        <v>183</v>
      </c>
      <c r="D73" s="13" t="s">
        <v>33</v>
      </c>
      <c r="E73" s="16">
        <v>15</v>
      </c>
      <c r="F73" s="104"/>
      <c r="G73" s="17"/>
      <c r="H73" s="17"/>
      <c r="I73" s="82"/>
      <c r="J73" s="51"/>
      <c r="K73" s="18" t="e">
        <f>(#REF!*5%)+#REF!</f>
        <v>#REF!</v>
      </c>
    </row>
    <row r="74" spans="1:11" s="19" customFormat="1" ht="22.5">
      <c r="A74" s="13" t="s">
        <v>68</v>
      </c>
      <c r="B74" s="79" t="s">
        <v>184</v>
      </c>
      <c r="C74" s="80" t="s">
        <v>185</v>
      </c>
      <c r="D74" s="13" t="s">
        <v>33</v>
      </c>
      <c r="E74" s="16">
        <v>18</v>
      </c>
      <c r="F74" s="104"/>
      <c r="G74" s="17"/>
      <c r="H74" s="17"/>
      <c r="I74" s="82"/>
      <c r="J74" s="51"/>
      <c r="K74" s="18" t="e">
        <f>(#REF!*5%)+#REF!</f>
        <v>#REF!</v>
      </c>
    </row>
    <row r="75" spans="1:11" s="19" customFormat="1" ht="22.5">
      <c r="A75" s="13" t="s">
        <v>71</v>
      </c>
      <c r="B75" s="88" t="s">
        <v>186</v>
      </c>
      <c r="C75" s="85" t="s">
        <v>187</v>
      </c>
      <c r="D75" s="25" t="s">
        <v>33</v>
      </c>
      <c r="E75" s="26">
        <v>10</v>
      </c>
      <c r="F75" s="106"/>
      <c r="G75" s="48"/>
      <c r="H75" s="17"/>
      <c r="I75" s="114"/>
      <c r="J75" s="51"/>
      <c r="K75" s="18" t="e">
        <f>(#REF!*5%)+#REF!</f>
        <v>#REF!</v>
      </c>
    </row>
    <row r="76" spans="1:11" s="19" customFormat="1" ht="22.5">
      <c r="A76" s="13" t="s">
        <v>74</v>
      </c>
      <c r="B76" s="38" t="s">
        <v>188</v>
      </c>
      <c r="C76" s="39" t="s">
        <v>189</v>
      </c>
      <c r="D76" s="32" t="s">
        <v>11</v>
      </c>
      <c r="E76" s="40">
        <v>6</v>
      </c>
      <c r="F76" s="111"/>
      <c r="G76" s="41"/>
      <c r="H76" s="17"/>
      <c r="I76" s="50"/>
      <c r="J76" s="51"/>
      <c r="K76" s="18" t="e">
        <f>(#REF!*5%)+#REF!</f>
        <v>#REF!</v>
      </c>
    </row>
    <row r="77" spans="1:11" s="19" customFormat="1" ht="22.5">
      <c r="A77" s="13" t="s">
        <v>77</v>
      </c>
      <c r="B77" s="90" t="s">
        <v>190</v>
      </c>
      <c r="C77" s="29" t="s">
        <v>191</v>
      </c>
      <c r="D77" s="30" t="s">
        <v>11</v>
      </c>
      <c r="E77" s="31">
        <v>21</v>
      </c>
      <c r="F77" s="120"/>
      <c r="G77" s="107"/>
      <c r="H77" s="48"/>
      <c r="I77" s="108"/>
      <c r="J77" s="51"/>
      <c r="K77" s="18" t="e">
        <f>(#REF!*5%)+#REF!</f>
        <v>#REF!</v>
      </c>
    </row>
    <row r="78" spans="1:11" s="95" customFormat="1" ht="12">
      <c r="A78" s="13" t="s">
        <v>80</v>
      </c>
      <c r="B78" s="91" t="s">
        <v>192</v>
      </c>
      <c r="C78" s="92" t="s">
        <v>193</v>
      </c>
      <c r="D78" s="93" t="s">
        <v>11</v>
      </c>
      <c r="E78" s="94">
        <v>8</v>
      </c>
      <c r="F78" s="121"/>
      <c r="G78" s="122"/>
      <c r="H78" s="122"/>
      <c r="I78" s="123"/>
      <c r="J78" s="51"/>
      <c r="K78" s="18" t="e">
        <f>(#REF!*5%)+#REF!</f>
        <v>#REF!</v>
      </c>
    </row>
    <row r="79" spans="1:11">
      <c r="A79" s="56"/>
      <c r="B79" s="57" t="s">
        <v>145</v>
      </c>
      <c r="C79" s="57"/>
      <c r="D79" s="58"/>
      <c r="E79" s="59"/>
      <c r="F79" s="115"/>
      <c r="G79" s="116"/>
      <c r="H79" s="116"/>
      <c r="I79" s="117"/>
      <c r="J79" s="118"/>
      <c r="K79" s="96" t="e">
        <f>SUM(K54:K78)</f>
        <v>#REF!</v>
      </c>
    </row>
    <row r="80" spans="1:11">
      <c r="A80" s="97"/>
    </row>
    <row r="81" spans="1:10">
      <c r="A81" s="97"/>
      <c r="H81" s="128" t="s">
        <v>201</v>
      </c>
      <c r="I81" s="128"/>
      <c r="J81" s="128"/>
    </row>
  </sheetData>
  <mergeCells count="5">
    <mergeCell ref="A2:K2"/>
    <mergeCell ref="A3:B3"/>
    <mergeCell ref="A52:B52"/>
    <mergeCell ref="H1:J1"/>
    <mergeCell ref="H81:J81"/>
  </mergeCells>
  <pageMargins left="0.19" right="0.18" top="0.22" bottom="0.22" header="0.19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ADM_Gasior</cp:lastModifiedBy>
  <cp:lastPrinted>2019-06-06T08:28:27Z</cp:lastPrinted>
  <dcterms:created xsi:type="dcterms:W3CDTF">2019-06-04T09:50:59Z</dcterms:created>
  <dcterms:modified xsi:type="dcterms:W3CDTF">2019-06-06T10:23:50Z</dcterms:modified>
</cp:coreProperties>
</file>